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2715" windowWidth="19440" windowHeight="8235" tabRatio="992" firstSheet="2" activeTab="2"/>
  </bookViews>
  <sheets>
    <sheet name="ev1dsl" sheetId="6" state="hidden" r:id="rId1"/>
    <sheet name="Macro1" sheetId="9" state="veryHidden" r:id="rId2"/>
    <sheet name="自评表 (2)" sheetId="10" r:id="rId3"/>
    <sheet name="自评表" sheetId="8" r:id="rId4"/>
  </sheets>
  <definedNames>
    <definedName name="_xlnm.Print_Area" localSheetId="3">自评表!$A$1:$K$80</definedName>
    <definedName name="_xlnm.Print_Area" localSheetId="2">'自评表 (2)'!$A$1:$K$80</definedName>
  </definedNames>
  <calcPr calcId="124519"/>
</workbook>
</file>

<file path=xl/calcChain.xml><?xml version="1.0" encoding="utf-8"?>
<calcChain xmlns="http://schemas.openxmlformats.org/spreadsheetml/2006/main">
  <c r="I67" i="10"/>
  <c r="F30"/>
  <c r="E30"/>
  <c r="F29"/>
  <c r="E29"/>
  <c r="F23"/>
  <c r="E23"/>
  <c r="F22"/>
  <c r="E22"/>
  <c r="F21"/>
  <c r="E21"/>
  <c r="F17"/>
  <c r="E17"/>
  <c r="F18"/>
  <c r="J11"/>
  <c r="J10"/>
  <c r="J8"/>
  <c r="E8"/>
  <c r="J10" i="8"/>
  <c r="J11"/>
  <c r="E8"/>
  <c r="J8" s="1"/>
  <c r="I67"/>
</calcChain>
</file>

<file path=xl/sharedStrings.xml><?xml version="1.0" encoding="utf-8"?>
<sst xmlns="http://schemas.openxmlformats.org/spreadsheetml/2006/main" count="367" uniqueCount="174">
  <si>
    <t>项目名称</t>
    <phoneticPr fontId="1" type="noConversion"/>
  </si>
  <si>
    <t>绩效指标</t>
    <phoneticPr fontId="1" type="noConversion"/>
  </si>
  <si>
    <t>数量指标</t>
    <phoneticPr fontId="1" type="noConversion"/>
  </si>
  <si>
    <t>质量指标</t>
    <phoneticPr fontId="1" type="noConversion"/>
  </si>
  <si>
    <t>三级指标</t>
    <phoneticPr fontId="1" type="noConversion"/>
  </si>
  <si>
    <t>时效指标</t>
    <phoneticPr fontId="1" type="noConversion"/>
  </si>
  <si>
    <t>成本指标</t>
    <phoneticPr fontId="1" type="noConversion"/>
  </si>
  <si>
    <t>服务对象
满意度指标</t>
    <phoneticPr fontId="1" type="noConversion"/>
  </si>
  <si>
    <t>年度指标值(A)</t>
    <phoneticPr fontId="1" type="noConversion"/>
  </si>
  <si>
    <t>全年执行数（B）</t>
    <phoneticPr fontId="1" type="noConversion"/>
  </si>
  <si>
    <t>执行率（B/A)</t>
    <phoneticPr fontId="1" type="noConversion"/>
  </si>
  <si>
    <t>二级指标</t>
    <phoneticPr fontId="1" type="noConversion"/>
  </si>
  <si>
    <t>可持续影响指标</t>
    <phoneticPr fontId="1" type="noConversion"/>
  </si>
  <si>
    <t>年度总体目标</t>
    <phoneticPr fontId="1" type="noConversion"/>
  </si>
  <si>
    <t>得分</t>
    <phoneticPr fontId="3" type="noConversion"/>
  </si>
  <si>
    <t>实际完成值(B)</t>
    <phoneticPr fontId="1" type="noConversion"/>
  </si>
  <si>
    <t>偏差原因分析及改进措施</t>
    <phoneticPr fontId="1" type="noConversion"/>
  </si>
  <si>
    <t>年初预算数</t>
    <phoneticPr fontId="1" type="noConversion"/>
  </si>
  <si>
    <t>全年预算数（A）</t>
    <phoneticPr fontId="7" type="noConversion"/>
  </si>
  <si>
    <t>分值</t>
    <phoneticPr fontId="7" type="noConversion"/>
  </si>
  <si>
    <r>
      <t xml:space="preserve"> </t>
    </r>
    <r>
      <rPr>
        <sz val="12"/>
        <color indexed="8"/>
        <rFont val="宋体"/>
        <family val="3"/>
        <charset val="134"/>
      </rPr>
      <t xml:space="preserve">     </t>
    </r>
    <r>
      <rPr>
        <sz val="12"/>
        <color indexed="8"/>
        <rFont val="宋体"/>
        <family val="3"/>
        <charset val="134"/>
      </rPr>
      <t>其他资金</t>
    </r>
    <phoneticPr fontId="1" type="noConversion"/>
  </si>
  <si>
    <t xml:space="preserve">项目支出绩效自评表 </t>
    <phoneticPr fontId="1" type="noConversion"/>
  </si>
  <si>
    <t>年度资金总额</t>
    <phoneticPr fontId="1" type="noConversion"/>
  </si>
  <si>
    <t>分值</t>
    <phoneticPr fontId="1" type="noConversion"/>
  </si>
  <si>
    <t>—</t>
    <phoneticPr fontId="1" type="noConversion"/>
  </si>
  <si>
    <t>年度实际完成情况</t>
    <phoneticPr fontId="1" type="noConversion"/>
  </si>
  <si>
    <t>市级主管部门</t>
    <phoneticPr fontId="1" type="noConversion"/>
  </si>
  <si>
    <t>得分</t>
    <phoneticPr fontId="1" type="noConversion"/>
  </si>
  <si>
    <t>偏差原因分析及改进措施</t>
    <phoneticPr fontId="1" type="noConversion"/>
  </si>
  <si>
    <r>
      <t>一级</t>
    </r>
    <r>
      <rPr>
        <sz val="12"/>
        <color indexed="8"/>
        <rFont val="宋体"/>
        <family val="3"/>
        <charset val="134"/>
      </rPr>
      <t>指标</t>
    </r>
    <phoneticPr fontId="1" type="noConversion"/>
  </si>
  <si>
    <r>
      <t>项目资金</t>
    </r>
    <r>
      <rPr>
        <sz val="12"/>
        <color indexed="8"/>
        <rFont val="宋体"/>
        <family val="3"/>
        <charset val="134"/>
      </rPr>
      <t>（万元）</t>
    </r>
    <phoneticPr fontId="1" type="noConversion"/>
  </si>
  <si>
    <t>年初预期目标</t>
    <phoneticPr fontId="1" type="noConversion"/>
  </si>
  <si>
    <t>项目实施单位</t>
    <phoneticPr fontId="1" type="noConversion"/>
  </si>
  <si>
    <t>经济效益指标</t>
    <phoneticPr fontId="1" type="noConversion"/>
  </si>
  <si>
    <t>社会效益指标</t>
    <phoneticPr fontId="1" type="noConversion"/>
  </si>
  <si>
    <t>生态效益指标</t>
    <phoneticPr fontId="1" type="noConversion"/>
  </si>
  <si>
    <t>产出指标</t>
    <phoneticPr fontId="1" type="noConversion"/>
  </si>
  <si>
    <t>效益指标</t>
    <phoneticPr fontId="1" type="noConversion"/>
  </si>
  <si>
    <t>满意度指标</t>
    <phoneticPr fontId="1" type="noConversion"/>
  </si>
  <si>
    <t>附件1</t>
    <phoneticPr fontId="1" type="noConversion"/>
  </si>
  <si>
    <t>其中：中央补助</t>
    <phoneticPr fontId="1" type="noConversion"/>
  </si>
  <si>
    <t xml:space="preserve">      市级资金</t>
    <phoneticPr fontId="1" type="noConversion"/>
  </si>
  <si>
    <t>是否为疫情防控资金项目</t>
    <phoneticPr fontId="1" type="noConversion"/>
  </si>
  <si>
    <t>是                  否</t>
    <phoneticPr fontId="1" type="noConversion"/>
  </si>
  <si>
    <t>自评
人员
信息</t>
    <phoneticPr fontId="1" type="noConversion"/>
  </si>
  <si>
    <t>姓名</t>
  </si>
  <si>
    <t>职务</t>
    <phoneticPr fontId="1" type="noConversion"/>
  </si>
  <si>
    <t>工作单位及部门</t>
    <phoneticPr fontId="1" type="noConversion"/>
  </si>
  <si>
    <t>市级
主管
部门
审核
意见</t>
    <phoneticPr fontId="1" type="noConversion"/>
  </si>
  <si>
    <t>（2020年度）</t>
    <phoneticPr fontId="1" type="noConversion"/>
  </si>
  <si>
    <t xml:space="preserve">
                                                    （盖章）
                                                     年   月   日   </t>
    <phoneticPr fontId="1" type="noConversion"/>
  </si>
  <si>
    <t>天津市卫生健康委员会</t>
    <phoneticPr fontId="1" type="noConversion"/>
  </si>
  <si>
    <t>天津市第一中心医院</t>
    <phoneticPr fontId="1" type="noConversion"/>
  </si>
  <si>
    <t>进度及时率</t>
    <phoneticPr fontId="1" type="noConversion"/>
  </si>
  <si>
    <t>发表论文数量</t>
    <phoneticPr fontId="1" type="noConversion"/>
  </si>
  <si>
    <t>发表高质量（SCI）论文数</t>
    <phoneticPr fontId="1" type="noConversion"/>
  </si>
  <si>
    <t>推动器官移植技术进步</t>
    <phoneticPr fontId="1" type="noConversion"/>
  </si>
  <si>
    <t>沈中阳</t>
    <phoneticPr fontId="1" type="noConversion"/>
  </si>
  <si>
    <t>院长</t>
    <phoneticPr fontId="1" type="noConversion"/>
  </si>
  <si>
    <t>15篇</t>
    <phoneticPr fontId="1" type="noConversion"/>
  </si>
  <si>
    <t>满意</t>
    <phoneticPr fontId="1" type="noConversion"/>
  </si>
  <si>
    <t>研究生培养</t>
    <phoneticPr fontId="1" type="noConversion"/>
  </si>
  <si>
    <t>深入开展器官移植临床及基础系列课题研究工作</t>
    <phoneticPr fontId="1" type="noConversion"/>
  </si>
  <si>
    <t>已开展多项器官移植临床试验及基础科研</t>
    <phoneticPr fontId="1" type="noConversion"/>
  </si>
  <si>
    <t>政策制定</t>
    <phoneticPr fontId="1" type="noConversion"/>
  </si>
  <si>
    <t>贯彻落实</t>
    <phoneticPr fontId="1" type="noConversion"/>
  </si>
  <si>
    <t>针对人才专项资金制定相应配套政策制度</t>
    <phoneticPr fontId="1" type="noConversion"/>
  </si>
  <si>
    <t>已建立相应配套政策制度</t>
    <phoneticPr fontId="1" type="noConversion"/>
  </si>
  <si>
    <t>制定的相应配套政策制度得到落实到位</t>
    <phoneticPr fontId="1" type="noConversion"/>
  </si>
  <si>
    <t>在已制定配套政策制度的基础上，基本已落实</t>
    <phoneticPr fontId="1" type="noConversion"/>
  </si>
  <si>
    <t>对人才队伍质量的提升</t>
    <phoneticPr fontId="1" type="noConversion"/>
  </si>
  <si>
    <t>选派团队成员前往国内外高水平医学中心研修培训</t>
    <phoneticPr fontId="1" type="noConversion"/>
  </si>
  <si>
    <t>已选派团队成员赴欧洲、日本等国的高水平医学中心学习</t>
    <phoneticPr fontId="1" type="noConversion"/>
  </si>
  <si>
    <t>深入开展器官移植临床及基础系列课题研究工作；选派团队成员参加国际国外学术会议、研修；组织学术会议。</t>
    <phoneticPr fontId="1" type="noConversion"/>
  </si>
  <si>
    <t>已深入开展器官移植临床及基础系列课题研究工作；团队成员多人次参加国内会议及国外线上会议；已举办移植相关国内会议。</t>
    <phoneticPr fontId="1" type="noConversion"/>
  </si>
  <si>
    <t>15篇</t>
    <phoneticPr fontId="1" type="noConversion"/>
  </si>
  <si>
    <t>高层次人才</t>
    <phoneticPr fontId="1" type="noConversion"/>
  </si>
  <si>
    <t>13人</t>
    <phoneticPr fontId="1" type="noConversion"/>
  </si>
  <si>
    <t>13人</t>
    <phoneticPr fontId="1" type="noConversion"/>
  </si>
  <si>
    <t>天津市首批卫生健康行业高层次人才选拔培养工程第三年度资助经费</t>
    <phoneticPr fontId="1" type="noConversion"/>
  </si>
  <si>
    <t>申请省部级课题</t>
    <phoneticPr fontId="1" type="noConversion"/>
  </si>
  <si>
    <t>10+7人次</t>
    <phoneticPr fontId="1" type="noConversion"/>
  </si>
  <si>
    <t>承办或参加国内外学术会议人次</t>
    <phoneticPr fontId="1" type="noConversion"/>
  </si>
  <si>
    <t>推动技术进步和产业发展程度</t>
  </si>
  <si>
    <t>明确ctDNA检测在肝癌肝移植患者预后及复发监测的临床应用价值</t>
  </si>
  <si>
    <t>蒋文涛</t>
    <phoneticPr fontId="1" type="noConversion"/>
  </si>
  <si>
    <t>主任医师</t>
  </si>
  <si>
    <t>主任医师</t>
    <phoneticPr fontId="1" type="noConversion"/>
  </si>
  <si>
    <t>天津市第一中心医院肝移植科</t>
    <phoneticPr fontId="1" type="noConversion"/>
  </si>
  <si>
    <t>总分</t>
    <phoneticPr fontId="3" type="noConversion"/>
  </si>
  <si>
    <t>收集肾移植尿路上皮癌患者标本</t>
    <phoneticPr fontId="1" type="noConversion"/>
  </si>
  <si>
    <t>2+1</t>
    <phoneticPr fontId="1" type="noConversion"/>
  </si>
  <si>
    <t>推进和拓展吲哚精绿成功应用于10台达芬奇机器人辅助腹腔镜手术</t>
  </si>
  <si>
    <t>推进和拓展吲哚精绿应用于12台达芬奇机器人辅助腹腔镜手术</t>
  </si>
  <si>
    <t>软件开发数量</t>
  </si>
  <si>
    <t>科技成果转化率</t>
  </si>
  <si>
    <t>搜集、分析病例情况</t>
  </si>
  <si>
    <t>核心期刊发表论文数</t>
    <phoneticPr fontId="1" type="noConversion"/>
  </si>
  <si>
    <t>推动医学技术进步和学科发展</t>
  </si>
  <si>
    <t>推动了CAR-T细胞治疗血液肿瘤的应用</t>
  </si>
  <si>
    <t>刘谦</t>
    <phoneticPr fontId="1" type="noConversion"/>
  </si>
  <si>
    <t>天津市第一中心医院</t>
    <phoneticPr fontId="1" type="noConversion"/>
  </si>
  <si>
    <t>夏爽</t>
    <phoneticPr fontId="1" type="noConversion"/>
  </si>
  <si>
    <t>程悦</t>
  </si>
  <si>
    <t>天津市第一中心医院 放射科</t>
  </si>
  <si>
    <t>分析、测试、研究报告数量</t>
    <phoneticPr fontId="1" type="noConversion"/>
  </si>
  <si>
    <t>40+60</t>
    <phoneticPr fontId="1" type="noConversion"/>
  </si>
  <si>
    <t>40+62</t>
    <phoneticPr fontId="1" type="noConversion"/>
  </si>
  <si>
    <t>探索发病机制，指导早期治疗，改善患者生存质量</t>
  </si>
  <si>
    <t>良好</t>
  </si>
  <si>
    <t>赵明峰</t>
  </si>
  <si>
    <t>天津市第一中心医院血液科</t>
  </si>
  <si>
    <t>扩大供体来源，改善脂肪肝缺血再灌注损伤的预后。</t>
  </si>
  <si>
    <t>为改善肝移植缺血再灌注损伤提供了理论指导。</t>
  </si>
  <si>
    <t>李江</t>
  </si>
  <si>
    <t>医生</t>
    <phoneticPr fontId="1" type="noConversion"/>
  </si>
  <si>
    <t>探讨了环状RNA在肺癌耐药机制中的作用</t>
  </si>
  <si>
    <t>李晓平</t>
  </si>
  <si>
    <t>副主任医师</t>
  </si>
  <si>
    <t>19+2+15+80+50</t>
    <phoneticPr fontId="1" type="noConversion"/>
  </si>
  <si>
    <t>19+2+15+80+50</t>
    <phoneticPr fontId="1" type="noConversion"/>
  </si>
  <si>
    <t>专利数</t>
  </si>
  <si>
    <t>完成2项专利</t>
  </si>
  <si>
    <t>推动胎盘源性疾病诊断技术</t>
  </si>
  <si>
    <t>拓展了胎盘源性疾病诊治技术的革新</t>
  </si>
  <si>
    <t>拓展了胎盘源性疾病诊治技术革新</t>
  </si>
  <si>
    <t>刘艳</t>
    <phoneticPr fontId="1" type="noConversion"/>
  </si>
  <si>
    <t>天津市第一中心医院肝移植科</t>
    <phoneticPr fontId="1" type="noConversion"/>
  </si>
  <si>
    <t>天津市第一中心医院胸外科</t>
    <phoneticPr fontId="1" type="noConversion"/>
  </si>
  <si>
    <t>天津市第一中心医院泌尿外科</t>
    <phoneticPr fontId="1" type="noConversion"/>
  </si>
  <si>
    <t>天津市第一中心医院放射科</t>
    <phoneticPr fontId="1" type="noConversion"/>
  </si>
  <si>
    <t xml:space="preserve">动物实验及临床样本的蛋白质组学分析
</t>
    <phoneticPr fontId="1" type="noConversion"/>
  </si>
  <si>
    <t>专业期刊收录论文数</t>
  </si>
  <si>
    <t>慢性炎性痛的临床治疗提供了新思路</t>
  </si>
  <si>
    <t>社会公众满意度</t>
    <phoneticPr fontId="1" type="noConversion"/>
  </si>
  <si>
    <t>吕丹</t>
  </si>
  <si>
    <t>中级</t>
  </si>
  <si>
    <t>天津市第一中心医院疼痛科</t>
  </si>
  <si>
    <t>周春雷</t>
  </si>
  <si>
    <t>天津市第一中心医院检验科</t>
  </si>
  <si>
    <t>无</t>
    <phoneticPr fontId="1" type="noConversion"/>
  </si>
  <si>
    <t>10+2+1人</t>
    <phoneticPr fontId="1" type="noConversion"/>
  </si>
  <si>
    <t>11+2+1人</t>
    <phoneticPr fontId="1" type="noConversion"/>
  </si>
  <si>
    <t>参与课题数量</t>
  </si>
  <si>
    <t>10+3+2+9+2+2+2+3+1+3篇</t>
    <phoneticPr fontId="1" type="noConversion"/>
  </si>
  <si>
    <t>12+3+2+9+2+2+2+3+1+3篇</t>
    <phoneticPr fontId="1" type="noConversion"/>
  </si>
  <si>
    <t>2+1+2+1+1+1</t>
    <phoneticPr fontId="1" type="noConversion"/>
  </si>
  <si>
    <t>2+1+2+1+1+1</t>
    <phoneticPr fontId="1" type="noConversion"/>
  </si>
  <si>
    <t>完成高校理论教学课时数</t>
  </si>
  <si>
    <t>研究新的检验指标</t>
  </si>
  <si>
    <t>完成室间质评合格率</t>
  </si>
  <si>
    <t>糖化血红蛋白NGSP认证通过</t>
  </si>
  <si>
    <t>糖化血红蛋白CGSP认证通过</t>
  </si>
  <si>
    <t>课堂教学满意度</t>
  </si>
  <si>
    <t>及时</t>
    <phoneticPr fontId="1" type="noConversion"/>
  </si>
  <si>
    <t>危急值报告及时率</t>
  </si>
  <si>
    <t>检验报告及时率</t>
  </si>
  <si>
    <t>新项目脂溶性维生素试剂成本</t>
  </si>
  <si>
    <t>新项目sTfR试剂成本</t>
  </si>
  <si>
    <t>200万</t>
    <phoneticPr fontId="1" type="noConversion"/>
  </si>
  <si>
    <t>200万</t>
    <phoneticPr fontId="1" type="noConversion"/>
  </si>
  <si>
    <t>人才经费年度拨款</t>
    <phoneticPr fontId="1" type="noConversion"/>
  </si>
  <si>
    <t>引进新项目产生效益</t>
  </si>
  <si>
    <t>教学水平提升（受聘为国家卫健委能力建设和继教中心专业教师）</t>
  </si>
  <si>
    <t>检验报告错误率</t>
  </si>
  <si>
    <t>通过科研合作重点培养新入职博士人数</t>
  </si>
  <si>
    <t>临床科室投诉数量</t>
  </si>
  <si>
    <t>患者投诉数量</t>
  </si>
  <si>
    <t>深入开展高层次人才培养工程，进行临床课题研究，参加学术会议，发表专业论文，进一步提高临床高层次专业技术人才能力。</t>
    <phoneticPr fontId="22" type="noConversion"/>
  </si>
  <si>
    <t>海河学者发表论文数量</t>
    <phoneticPr fontId="1" type="noConversion"/>
  </si>
  <si>
    <t xml:space="preserve">动物实验及临床样本的蛋白质组学分析例数
</t>
    <phoneticPr fontId="1" type="noConversion"/>
  </si>
  <si>
    <t>本年度获批高层次人才13人，申请课题3项，专利2项，发表高质量论文39篇，完成高层次人才培养计划。</t>
    <phoneticPr fontId="22" type="noConversion"/>
  </si>
  <si>
    <t>2020年因疫情影响，人才培训等进展较慢，结转经费已于2021年5月执行完毕。</t>
    <phoneticPr fontId="22" type="noConversion"/>
  </si>
  <si>
    <t>疫情影响标本量</t>
    <phoneticPr fontId="22" type="noConversion"/>
  </si>
</sst>
</file>

<file path=xl/styles.xml><?xml version="1.0" encoding="utf-8"?>
<styleSheet xmlns="http://schemas.openxmlformats.org/spreadsheetml/2006/main">
  <numFmts count="1">
    <numFmt numFmtId="176" formatCode="0.00_ "/>
  </numFmts>
  <fonts count="24">
    <font>
      <sz val="11"/>
      <color theme="1"/>
      <name val="宋体"/>
      <charset val="134"/>
      <scheme val="minor"/>
    </font>
    <font>
      <sz val="9"/>
      <name val="宋体"/>
      <charset val="134"/>
    </font>
    <font>
      <sz val="12"/>
      <name val="宋体"/>
      <charset val="134"/>
    </font>
    <font>
      <sz val="9"/>
      <name val="宋体"/>
      <charset val="134"/>
    </font>
    <font>
      <sz val="12"/>
      <color indexed="8"/>
      <name val="宋体"/>
      <charset val="134"/>
    </font>
    <font>
      <sz val="12"/>
      <name val="宋体"/>
      <charset val="134"/>
    </font>
    <font>
      <sz val="9"/>
      <name val="宋体"/>
      <charset val="134"/>
    </font>
    <font>
      <sz val="9"/>
      <name val="宋体"/>
      <charset val="134"/>
    </font>
    <font>
      <sz val="9"/>
      <name val="宋体"/>
      <charset val="134"/>
    </font>
    <font>
      <sz val="9"/>
      <name val="宋体"/>
      <charset val="134"/>
    </font>
    <font>
      <sz val="12"/>
      <name val="宋体"/>
      <charset val="134"/>
    </font>
    <font>
      <sz val="20"/>
      <color indexed="8"/>
      <name val="黑体"/>
      <family val="3"/>
      <charset val="134"/>
    </font>
    <font>
      <sz val="12"/>
      <color theme="1"/>
      <name val="宋体"/>
      <family val="3"/>
      <charset val="134"/>
      <scheme val="minor"/>
    </font>
    <font>
      <sz val="12"/>
      <name val="宋体"/>
      <family val="3"/>
      <charset val="134"/>
      <scheme val="minor"/>
    </font>
    <font>
      <sz val="12"/>
      <color theme="1"/>
      <name val="宋体"/>
      <family val="3"/>
      <charset val="134"/>
    </font>
    <font>
      <b/>
      <sz val="12"/>
      <color theme="1"/>
      <name val="宋体"/>
      <family val="3"/>
      <charset val="134"/>
      <scheme val="minor"/>
    </font>
    <font>
      <sz val="14"/>
      <color theme="1"/>
      <name val="黑体"/>
      <family val="3"/>
      <charset val="134"/>
    </font>
    <font>
      <sz val="12"/>
      <color indexed="8"/>
      <name val="宋体"/>
      <family val="3"/>
      <charset val="134"/>
    </font>
    <font>
      <sz val="12"/>
      <color rgb="FFFF0000"/>
      <name val="宋体"/>
      <family val="3"/>
      <charset val="134"/>
      <scheme val="minor"/>
    </font>
    <font>
      <sz val="11"/>
      <color theme="1"/>
      <name val="宋体"/>
      <family val="3"/>
      <charset val="134"/>
      <scheme val="minor"/>
    </font>
    <font>
      <sz val="12"/>
      <name val="宋体"/>
      <family val="3"/>
      <charset val="134"/>
    </font>
    <font>
      <sz val="9"/>
      <name val="宋体"/>
      <family val="3"/>
      <charset val="134"/>
    </font>
    <font>
      <sz val="9"/>
      <name val="宋体"/>
      <family val="3"/>
      <charset val="134"/>
      <scheme val="minor"/>
    </font>
    <font>
      <sz val="12"/>
      <color rgb="FF000000"/>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6">
    <xf numFmtId="0" fontId="0" fillId="0" borderId="0">
      <alignment vertical="center"/>
    </xf>
    <xf numFmtId="0" fontId="2" fillId="0" borderId="0"/>
    <xf numFmtId="0" fontId="8" fillId="0" borderId="0"/>
    <xf numFmtId="0" fontId="19" fillId="0" borderId="0">
      <alignment vertical="center"/>
    </xf>
    <xf numFmtId="0" fontId="20" fillId="0" borderId="0"/>
    <xf numFmtId="0" fontId="21" fillId="0" borderId="0"/>
  </cellStyleXfs>
  <cellXfs count="154">
    <xf numFmtId="0" fontId="0" fillId="0" borderId="0" xfId="0">
      <alignment vertical="center"/>
    </xf>
    <xf numFmtId="9" fontId="12" fillId="0" borderId="1" xfId="0" applyNumberFormat="1"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vertical="center"/>
    </xf>
    <xf numFmtId="0" fontId="0" fillId="0" borderId="0" xfId="0" applyFont="1" applyAlignment="1">
      <alignment vertical="center" wrapText="1"/>
    </xf>
    <xf numFmtId="0" fontId="12" fillId="0" borderId="1" xfId="0" applyFont="1" applyBorder="1" applyAlignment="1">
      <alignment vertical="center" wrapText="1"/>
    </xf>
    <xf numFmtId="9" fontId="13"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4" fillId="0" borderId="2" xfId="0" applyFont="1" applyBorder="1" applyAlignment="1">
      <alignment horizontal="center" vertical="center"/>
    </xf>
    <xf numFmtId="0" fontId="14" fillId="0" borderId="2" xfId="0" applyFont="1" applyBorder="1" applyAlignment="1">
      <alignment horizontal="left" vertical="center"/>
    </xf>
    <xf numFmtId="0" fontId="15" fillId="0" borderId="3" xfId="0" applyFont="1" applyBorder="1" applyAlignment="1">
      <alignment horizontal="center" vertical="center"/>
    </xf>
    <xf numFmtId="0" fontId="12" fillId="0" borderId="1" xfId="0" applyFont="1" applyBorder="1" applyAlignment="1">
      <alignment horizontal="center" vertical="center" wrapText="1"/>
    </xf>
    <xf numFmtId="0" fontId="4" fillId="0" borderId="2" xfId="0" applyFont="1" applyBorder="1" applyAlignment="1">
      <alignment horizontal="left" vertical="center"/>
    </xf>
    <xf numFmtId="0" fontId="15" fillId="0" borderId="1" xfId="0" applyFont="1" applyBorder="1" applyAlignment="1">
      <alignment horizontal="center" vertical="center"/>
    </xf>
    <xf numFmtId="0" fontId="14" fillId="0" borderId="2" xfId="0" applyFont="1" applyBorder="1" applyAlignment="1">
      <alignment horizontal="left" vertical="center"/>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xf>
    <xf numFmtId="0" fontId="12" fillId="0" borderId="0" xfId="0" applyFont="1">
      <alignment vertical="center"/>
    </xf>
    <xf numFmtId="0" fontId="12" fillId="2" borderId="1" xfId="0" applyFont="1" applyFill="1" applyBorder="1" applyAlignment="1">
      <alignment horizontal="center" vertical="center" wrapText="1"/>
    </xf>
    <xf numFmtId="0" fontId="12" fillId="2" borderId="0" xfId="0" applyFont="1" applyFill="1">
      <alignment vertical="center"/>
    </xf>
    <xf numFmtId="0" fontId="12" fillId="0" borderId="1" xfId="0" applyFont="1" applyBorder="1" applyAlignment="1">
      <alignment horizontal="center" vertical="center"/>
    </xf>
    <xf numFmtId="9" fontId="12" fillId="0" borderId="1" xfId="0" applyNumberFormat="1" applyFont="1" applyBorder="1" applyAlignment="1">
      <alignment horizontal="center"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5" fillId="0" borderId="1" xfId="1" applyFont="1" applyBorder="1" applyAlignment="1">
      <alignment horizontal="center" vertical="center" wrapText="1"/>
    </xf>
    <xf numFmtId="0" fontId="15" fillId="0" borderId="3" xfId="0"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3" applyFont="1" applyFill="1" applyBorder="1" applyAlignment="1">
      <alignment horizontal="left" vertical="center" wrapText="1"/>
    </xf>
    <xf numFmtId="0" fontId="12" fillId="0" borderId="1" xfId="3" applyFont="1" applyBorder="1" applyAlignment="1">
      <alignment horizontal="left" vertical="center" wrapText="1"/>
    </xf>
    <xf numFmtId="0" fontId="12" fillId="0" borderId="1" xfId="3" applyFont="1" applyFill="1" applyBorder="1" applyAlignment="1">
      <alignment horizontal="center" vertical="center" wrapText="1"/>
    </xf>
    <xf numFmtId="9" fontId="13" fillId="0" borderId="1" xfId="3" applyNumberFormat="1" applyFont="1" applyBorder="1" applyAlignment="1">
      <alignment horizontal="center" vertical="center" wrapText="1"/>
    </xf>
    <xf numFmtId="0" fontId="12" fillId="0" borderId="1" xfId="3" applyFont="1" applyBorder="1" applyAlignment="1">
      <alignment horizontal="center" vertical="center" wrapText="1"/>
    </xf>
    <xf numFmtId="0" fontId="12" fillId="0" borderId="1" xfId="3" applyFont="1" applyBorder="1" applyAlignment="1">
      <alignment horizontal="left" vertical="center" wrapText="1"/>
    </xf>
    <xf numFmtId="0" fontId="12" fillId="0" borderId="1" xfId="3" applyFont="1" applyBorder="1" applyAlignment="1">
      <alignment horizontal="left" vertical="center" wrapText="1"/>
    </xf>
    <xf numFmtId="0" fontId="12" fillId="3" borderId="1" xfId="3" applyFont="1" applyFill="1" applyBorder="1" applyAlignment="1">
      <alignment horizontal="center" vertical="center" wrapText="1"/>
    </xf>
    <xf numFmtId="0" fontId="12" fillId="0" borderId="1" xfId="3" applyFont="1" applyBorder="1" applyAlignment="1">
      <alignment horizontal="left" vertical="center" wrapText="1"/>
    </xf>
    <xf numFmtId="9" fontId="13" fillId="0" borderId="1" xfId="3" applyNumberFormat="1" applyFont="1" applyBorder="1" applyAlignment="1">
      <alignment horizontal="center" vertical="center" wrapText="1"/>
    </xf>
    <xf numFmtId="0" fontId="12" fillId="0" borderId="1" xfId="3" applyFont="1" applyBorder="1" applyAlignment="1">
      <alignment horizontal="left" vertical="center" wrapText="1"/>
    </xf>
    <xf numFmtId="0" fontId="12" fillId="0" borderId="1" xfId="3" applyFont="1" applyBorder="1" applyAlignment="1">
      <alignment horizontal="center" vertical="center" wrapText="1"/>
    </xf>
    <xf numFmtId="9" fontId="13" fillId="0" borderId="1" xfId="3" applyNumberFormat="1" applyFont="1" applyBorder="1" applyAlignment="1">
      <alignment horizontal="center" vertical="center" wrapText="1"/>
    </xf>
    <xf numFmtId="0" fontId="12" fillId="0" borderId="1" xfId="3" applyFont="1" applyBorder="1" applyAlignment="1">
      <alignment horizontal="left" vertical="center" wrapText="1"/>
    </xf>
    <xf numFmtId="0" fontId="12" fillId="0" borderId="1" xfId="3" applyFont="1" applyBorder="1" applyAlignment="1">
      <alignment horizontal="center" vertical="center" wrapText="1"/>
    </xf>
    <xf numFmtId="0" fontId="12" fillId="0" borderId="1" xfId="3" applyFont="1" applyBorder="1" applyAlignment="1">
      <alignment horizontal="left" vertical="center" wrapText="1"/>
    </xf>
    <xf numFmtId="9" fontId="12" fillId="0" borderId="1" xfId="3" applyNumberFormat="1" applyFont="1" applyFill="1" applyBorder="1" applyAlignment="1">
      <alignment horizontal="center" vertical="center" wrapText="1"/>
    </xf>
    <xf numFmtId="0" fontId="12" fillId="0" borderId="1" xfId="3" applyFont="1" applyBorder="1" applyAlignment="1">
      <alignment horizontal="left" vertical="center" wrapText="1"/>
    </xf>
    <xf numFmtId="9" fontId="13" fillId="0" borderId="1" xfId="3" applyNumberFormat="1" applyFont="1" applyBorder="1" applyAlignment="1">
      <alignment horizontal="center" vertical="center" wrapText="1"/>
    </xf>
    <xf numFmtId="0" fontId="12" fillId="0" borderId="1" xfId="3" applyFont="1" applyBorder="1" applyAlignment="1">
      <alignment horizontal="center" vertical="center" wrapText="1"/>
    </xf>
    <xf numFmtId="0" fontId="12" fillId="0" borderId="1" xfId="3" applyFont="1" applyBorder="1" applyAlignment="1">
      <alignment horizontal="left" vertical="center" wrapText="1"/>
    </xf>
    <xf numFmtId="0" fontId="12" fillId="0" borderId="1" xfId="3" applyFont="1" applyBorder="1" applyAlignment="1">
      <alignment horizontal="left" vertical="center" wrapText="1"/>
    </xf>
    <xf numFmtId="9" fontId="13" fillId="0" borderId="1" xfId="3" applyNumberFormat="1" applyFont="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3" applyFont="1" applyBorder="1" applyAlignment="1">
      <alignment horizontal="left" vertical="center" wrapText="1"/>
    </xf>
    <xf numFmtId="9" fontId="13" fillId="0" borderId="1" xfId="3" applyNumberFormat="1" applyFont="1" applyBorder="1" applyAlignment="1">
      <alignment horizontal="center" vertical="center" wrapText="1"/>
    </xf>
    <xf numFmtId="0" fontId="12" fillId="0" borderId="1" xfId="3" applyFont="1" applyBorder="1" applyAlignment="1">
      <alignment horizontal="center" vertical="center" wrapText="1"/>
    </xf>
    <xf numFmtId="0" fontId="12" fillId="0" borderId="1" xfId="3" applyFont="1" applyBorder="1" applyAlignment="1">
      <alignment horizontal="left" vertical="center" wrapText="1"/>
    </xf>
    <xf numFmtId="0" fontId="12" fillId="3" borderId="1" xfId="3" applyFont="1" applyFill="1" applyBorder="1" applyAlignment="1">
      <alignment horizontal="center" vertical="center" wrapText="1"/>
    </xf>
    <xf numFmtId="0" fontId="12" fillId="0" borderId="1" xfId="3" applyFont="1" applyBorder="1" applyAlignment="1">
      <alignment horizontal="center" vertical="center" wrapText="1"/>
    </xf>
    <xf numFmtId="0" fontId="12" fillId="0" borderId="1" xfId="3" applyFont="1" applyBorder="1" applyAlignment="1">
      <alignment horizontal="left" vertical="center" wrapText="1"/>
    </xf>
    <xf numFmtId="9" fontId="12" fillId="0" borderId="1" xfId="3" applyNumberFormat="1" applyFont="1" applyBorder="1" applyAlignment="1">
      <alignment horizontal="center" vertical="center" wrapText="1"/>
    </xf>
    <xf numFmtId="0" fontId="12" fillId="0" borderId="1" xfId="3" applyFont="1" applyBorder="1" applyAlignment="1">
      <alignment horizontal="left" vertical="center" wrapText="1"/>
    </xf>
    <xf numFmtId="9" fontId="12" fillId="3" borderId="1" xfId="3" applyNumberFormat="1" applyFont="1" applyFill="1" applyBorder="1" applyAlignment="1">
      <alignment horizontal="center" vertical="center" wrapText="1"/>
    </xf>
    <xf numFmtId="0" fontId="12" fillId="0" borderId="1" xfId="3" applyFont="1" applyFill="1" applyBorder="1" applyAlignment="1">
      <alignment vertical="center" wrapText="1"/>
    </xf>
    <xf numFmtId="0" fontId="12" fillId="0" borderId="1" xfId="3" applyFont="1" applyBorder="1" applyAlignment="1">
      <alignment horizontal="left" vertical="center" wrapText="1"/>
    </xf>
    <xf numFmtId="9" fontId="14" fillId="0" borderId="1" xfId="3" applyNumberFormat="1" applyFont="1" applyBorder="1" applyAlignment="1">
      <alignment horizontal="center" vertical="center" wrapText="1"/>
    </xf>
    <xf numFmtId="9" fontId="12" fillId="0" borderId="1" xfId="3" applyNumberFormat="1" applyFont="1" applyBorder="1" applyAlignment="1">
      <alignment horizontal="center" vertical="center" wrapText="1"/>
    </xf>
    <xf numFmtId="0" fontId="12" fillId="0" borderId="1" xfId="3" applyFont="1" applyBorder="1" applyAlignment="1">
      <alignment horizontal="left" vertical="center" wrapText="1"/>
    </xf>
    <xf numFmtId="0" fontId="12" fillId="0" borderId="1" xfId="0" applyFont="1" applyBorder="1" applyAlignment="1">
      <alignment horizontal="left" vertical="center"/>
    </xf>
    <xf numFmtId="0" fontId="12" fillId="0" borderId="1" xfId="3" applyFont="1" applyBorder="1" applyAlignment="1">
      <alignment horizontal="center" vertical="center" wrapText="1"/>
    </xf>
    <xf numFmtId="0" fontId="12" fillId="0" borderId="1" xfId="3" applyFont="1" applyBorder="1" applyAlignment="1">
      <alignment horizontal="left" vertical="center" wrapText="1"/>
    </xf>
    <xf numFmtId="9" fontId="13" fillId="0" borderId="1" xfId="3" applyNumberFormat="1" applyFont="1" applyBorder="1" applyAlignment="1">
      <alignment horizontal="center" vertical="center" wrapText="1"/>
    </xf>
    <xf numFmtId="0" fontId="12" fillId="0" borderId="1" xfId="3" applyFont="1" applyBorder="1" applyAlignment="1">
      <alignment horizontal="left" vertical="center" wrapText="1"/>
    </xf>
    <xf numFmtId="0" fontId="12" fillId="0" borderId="1" xfId="3" applyFont="1" applyBorder="1" applyAlignment="1">
      <alignment vertical="center" wrapText="1"/>
    </xf>
    <xf numFmtId="0" fontId="12" fillId="0" borderId="1" xfId="3" applyFont="1" applyBorder="1" applyAlignment="1">
      <alignment horizontal="left" vertical="center" wrapText="1"/>
    </xf>
    <xf numFmtId="9" fontId="12" fillId="0" borderId="1" xfId="3" applyNumberFormat="1" applyFont="1" applyBorder="1" applyAlignment="1">
      <alignment horizontal="center" vertical="center" wrapText="1"/>
    </xf>
    <xf numFmtId="0" fontId="12" fillId="0" borderId="1" xfId="3" applyFont="1" applyBorder="1" applyAlignment="1">
      <alignment horizontal="center" vertical="center" wrapText="1"/>
    </xf>
    <xf numFmtId="0" fontId="12" fillId="0" borderId="1" xfId="3" applyFont="1" applyBorder="1" applyAlignment="1">
      <alignment vertical="center" wrapText="1"/>
    </xf>
    <xf numFmtId="9" fontId="13" fillId="0" borderId="1" xfId="3" applyNumberFormat="1" applyFont="1" applyBorder="1" applyAlignment="1">
      <alignment horizontal="center" vertical="center" wrapText="1"/>
    </xf>
    <xf numFmtId="0" fontId="12" fillId="0" borderId="1" xfId="3" applyFont="1" applyBorder="1" applyAlignment="1">
      <alignment horizontal="left" vertical="center" wrapText="1"/>
    </xf>
    <xf numFmtId="9" fontId="14" fillId="0" borderId="1" xfId="3" applyNumberFormat="1" applyFont="1" applyBorder="1" applyAlignment="1">
      <alignment horizontal="center" vertical="center" wrapText="1"/>
    </xf>
    <xf numFmtId="0" fontId="23" fillId="0" borderId="0" xfId="3" applyFont="1">
      <alignment vertical="center"/>
    </xf>
    <xf numFmtId="0" fontId="20" fillId="0" borderId="1" xfId="4" applyFont="1" applyBorder="1" applyAlignment="1">
      <alignment horizontal="center" vertical="center" wrapText="1"/>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2" fillId="0" borderId="5" xfId="1" applyFont="1" applyBorder="1" applyAlignment="1">
      <alignment horizontal="center" vertical="center" wrapText="1"/>
    </xf>
    <xf numFmtId="0" fontId="2" fillId="0" borderId="6" xfId="1" applyFont="1" applyBorder="1" applyAlignment="1">
      <alignment horizontal="center" vertical="center" wrapText="1"/>
    </xf>
    <xf numFmtId="0" fontId="2" fillId="0" borderId="7" xfId="1" applyFont="1" applyBorder="1" applyAlignment="1">
      <alignment horizontal="center" vertical="center" wrapText="1"/>
    </xf>
    <xf numFmtId="9" fontId="12" fillId="0" borderId="2" xfId="3" applyNumberFormat="1" applyFont="1" applyFill="1" applyBorder="1" applyAlignment="1">
      <alignment horizontal="center" vertical="center" wrapText="1"/>
    </xf>
    <xf numFmtId="0" fontId="12" fillId="0" borderId="3" xfId="3" applyFont="1" applyFill="1" applyBorder="1" applyAlignment="1">
      <alignment horizontal="center" vertical="center" wrapText="1"/>
    </xf>
    <xf numFmtId="0" fontId="20"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0" fillId="0" borderId="2" xfId="4" applyFont="1" applyBorder="1" applyAlignment="1">
      <alignment horizontal="center" vertical="center" wrapText="1"/>
    </xf>
    <xf numFmtId="0" fontId="20" fillId="0" borderId="4" xfId="4" applyFont="1" applyBorder="1" applyAlignment="1">
      <alignment horizontal="center" vertical="center" wrapText="1"/>
    </xf>
    <xf numFmtId="0" fontId="20" fillId="0" borderId="3" xfId="4" applyFont="1" applyBorder="1" applyAlignment="1">
      <alignment horizontal="center" vertical="center" wrapText="1"/>
    </xf>
    <xf numFmtId="0" fontId="15" fillId="0" borderId="2" xfId="0" applyFont="1" applyBorder="1" applyAlignment="1">
      <alignment horizontal="center" vertical="center"/>
    </xf>
    <xf numFmtId="0" fontId="15" fillId="0" borderId="4" xfId="0" applyFont="1" applyBorder="1" applyAlignment="1">
      <alignment horizontal="center" vertical="center"/>
    </xf>
    <xf numFmtId="0" fontId="15" fillId="0" borderId="3" xfId="0"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2" fillId="0" borderId="8" xfId="1" applyFont="1" applyBorder="1" applyAlignment="1">
      <alignment horizontal="center" vertical="center" wrapText="1"/>
    </xf>
    <xf numFmtId="0" fontId="2" fillId="0" borderId="9"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2" xfId="3" applyFont="1" applyBorder="1" applyAlignment="1">
      <alignment horizontal="center" vertical="center" wrapText="1"/>
    </xf>
    <xf numFmtId="0" fontId="12" fillId="0" borderId="3" xfId="3" applyFont="1" applyBorder="1" applyAlignment="1">
      <alignment horizontal="center" vertical="center" wrapText="1"/>
    </xf>
    <xf numFmtId="9" fontId="12" fillId="0" borderId="2" xfId="3" applyNumberFormat="1" applyFont="1" applyBorder="1" applyAlignment="1">
      <alignment horizontal="center" vertical="center" wrapText="1"/>
    </xf>
    <xf numFmtId="0" fontId="5" fillId="0" borderId="6" xfId="1" applyFont="1" applyBorder="1" applyAlignment="1">
      <alignment horizontal="center" vertical="center" wrapText="1"/>
    </xf>
    <xf numFmtId="0" fontId="5" fillId="0" borderId="7" xfId="1" applyFont="1" applyBorder="1" applyAlignment="1">
      <alignment horizontal="center" vertical="center" wrapText="1"/>
    </xf>
    <xf numFmtId="0" fontId="12" fillId="0" borderId="1" xfId="3" applyFont="1" applyBorder="1" applyAlignment="1">
      <alignment horizontal="center" vertical="center" wrapText="1"/>
    </xf>
    <xf numFmtId="0" fontId="10" fillId="0" borderId="9" xfId="1" applyFont="1" applyBorder="1" applyAlignment="1">
      <alignment horizontal="center" vertical="center" wrapText="1"/>
    </xf>
    <xf numFmtId="0" fontId="10" fillId="0" borderId="10" xfId="1" applyFont="1" applyBorder="1" applyAlignment="1">
      <alignment horizontal="center" vertical="center" wrapText="1"/>
    </xf>
    <xf numFmtId="10" fontId="12" fillId="0" borderId="2" xfId="3" applyNumberFormat="1" applyFont="1" applyBorder="1" applyAlignment="1">
      <alignment horizontal="center" vertical="center" wrapText="1"/>
    </xf>
    <xf numFmtId="0" fontId="5" fillId="0" borderId="5" xfId="1" applyFont="1" applyBorder="1" applyAlignment="1">
      <alignment horizontal="center" vertical="center" wrapText="1"/>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2" xfId="3" applyFont="1" applyFill="1" applyBorder="1" applyAlignment="1">
      <alignment horizontal="center" vertical="center" wrapText="1"/>
    </xf>
    <xf numFmtId="10" fontId="12" fillId="0" borderId="2" xfId="3" applyNumberFormat="1" applyFont="1" applyFill="1" applyBorder="1" applyAlignment="1">
      <alignment horizontal="center" vertical="center" wrapText="1"/>
    </xf>
    <xf numFmtId="10" fontId="12" fillId="0" borderId="3" xfId="3" applyNumberFormat="1" applyFont="1" applyBorder="1" applyAlignment="1">
      <alignment horizontal="center" vertical="center" wrapText="1"/>
    </xf>
    <xf numFmtId="0" fontId="12" fillId="0" borderId="1" xfId="0" applyFont="1" applyBorder="1" applyAlignment="1">
      <alignment horizontal="center" vertical="center" textRotation="255"/>
    </xf>
    <xf numFmtId="0" fontId="12" fillId="0" borderId="1" xfId="0" applyFont="1" applyBorder="1" applyAlignment="1">
      <alignment horizontal="center" vertical="center" wrapText="1"/>
    </xf>
    <xf numFmtId="176" fontId="12" fillId="0" borderId="5" xfId="0" applyNumberFormat="1" applyFont="1" applyBorder="1" applyAlignment="1">
      <alignment horizontal="center" vertical="center" wrapText="1"/>
    </xf>
    <xf numFmtId="176" fontId="12" fillId="0" borderId="6" xfId="0" applyNumberFormat="1" applyFont="1" applyBorder="1" applyAlignment="1">
      <alignment horizontal="center" vertical="center" wrapText="1"/>
    </xf>
    <xf numFmtId="176" fontId="12" fillId="0" borderId="7" xfId="0" applyNumberFormat="1" applyFont="1" applyBorder="1" applyAlignment="1">
      <alignment horizontal="center" vertical="center" wrapText="1"/>
    </xf>
    <xf numFmtId="0" fontId="12" fillId="0" borderId="2" xfId="0" applyFont="1" applyBorder="1" applyAlignment="1">
      <alignment horizontal="center" vertical="center"/>
    </xf>
    <xf numFmtId="0" fontId="12" fillId="0" borderId="4" xfId="0" applyFont="1" applyBorder="1" applyAlignment="1">
      <alignment horizontal="center" vertical="center"/>
    </xf>
    <xf numFmtId="0" fontId="12" fillId="0" borderId="3" xfId="0" applyFont="1" applyBorder="1" applyAlignment="1">
      <alignment horizontal="center" vertical="center"/>
    </xf>
    <xf numFmtId="0" fontId="12" fillId="0" borderId="1" xfId="0" applyNumberFormat="1" applyFont="1" applyBorder="1" applyAlignment="1">
      <alignment horizontal="center" vertical="center" wrapText="1"/>
    </xf>
    <xf numFmtId="0" fontId="12" fillId="0" borderId="2" xfId="0" applyNumberFormat="1" applyFont="1" applyBorder="1" applyAlignment="1">
      <alignment horizontal="center" vertical="center" wrapText="1"/>
    </xf>
    <xf numFmtId="0" fontId="12" fillId="0" borderId="4" xfId="0" applyNumberFormat="1" applyFont="1" applyBorder="1" applyAlignment="1">
      <alignment horizontal="center" vertical="center" wrapText="1"/>
    </xf>
    <xf numFmtId="0" fontId="12" fillId="0" borderId="3" xfId="0" applyNumberFormat="1" applyFont="1" applyBorder="1" applyAlignment="1">
      <alignment horizontal="center" vertical="center" wrapText="1"/>
    </xf>
    <xf numFmtId="0" fontId="16" fillId="0" borderId="0" xfId="0" applyFont="1" applyAlignment="1">
      <alignment horizontal="left" vertical="center"/>
    </xf>
    <xf numFmtId="0" fontId="11" fillId="0" borderId="0" xfId="0" applyFont="1" applyAlignment="1">
      <alignment horizontal="center" vertical="center" wrapText="1"/>
    </xf>
    <xf numFmtId="0" fontId="12" fillId="0" borderId="11" xfId="0" applyFont="1" applyBorder="1" applyAlignment="1">
      <alignment horizontal="center" vertical="center" wrapText="1"/>
    </xf>
    <xf numFmtId="0" fontId="12" fillId="0" borderId="1" xfId="0" applyFont="1" applyBorder="1" applyAlignment="1">
      <alignment horizontal="center" vertical="center"/>
    </xf>
    <xf numFmtId="0" fontId="12" fillId="3" borderId="2" xfId="3" applyFont="1" applyFill="1" applyBorder="1" applyAlignment="1">
      <alignment horizontal="center" vertical="center" wrapText="1"/>
    </xf>
    <xf numFmtId="0" fontId="12" fillId="3" borderId="3" xfId="3" applyFont="1" applyFill="1" applyBorder="1" applyAlignment="1">
      <alignment horizontal="center" vertical="center" wrapText="1"/>
    </xf>
    <xf numFmtId="10" fontId="12" fillId="3" borderId="2" xfId="3" applyNumberFormat="1" applyFont="1" applyFill="1" applyBorder="1" applyAlignment="1">
      <alignment horizontal="center" vertical="center" wrapText="1"/>
    </xf>
    <xf numFmtId="0" fontId="18" fillId="0" borderId="2" xfId="0" applyNumberFormat="1" applyFont="1" applyBorder="1" applyAlignment="1">
      <alignment horizontal="center" vertical="center" wrapText="1"/>
    </xf>
    <xf numFmtId="0" fontId="18" fillId="0" borderId="4" xfId="0" applyNumberFormat="1" applyFont="1" applyBorder="1" applyAlignment="1">
      <alignment horizontal="center" vertical="center" wrapText="1"/>
    </xf>
    <xf numFmtId="0" fontId="18" fillId="0" borderId="3" xfId="0" applyNumberFormat="1" applyFont="1" applyBorder="1" applyAlignment="1">
      <alignment horizontal="center" vertical="center" wrapText="1"/>
    </xf>
    <xf numFmtId="0" fontId="18" fillId="0" borderId="1" xfId="0" applyNumberFormat="1" applyFont="1" applyBorder="1" applyAlignment="1">
      <alignment horizontal="center" vertical="center" wrapText="1"/>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cellXfs>
  <cellStyles count="6">
    <cellStyle name="常规" xfId="0" builtinId="0"/>
    <cellStyle name="常规 2" xfId="1"/>
    <cellStyle name="常规 2 2" xfId="4"/>
    <cellStyle name="常规 3" xfId="2"/>
    <cellStyle name="常规 3 2" xfId="5"/>
    <cellStyle name="常规 4"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1"/>
  <dimension ref="A1"/>
  <sheetViews>
    <sheetView showFormulas="1" workbookViewId="0">
      <selection activeCell="A7" sqref="A7"/>
    </sheetView>
  </sheetViews>
  <sheetFormatPr defaultRowHeight="13.5"/>
  <sheetData/>
  <phoneticPr fontId="6"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election activeCell="A7" sqref="A7"/>
    </sheetView>
  </sheetViews>
  <sheetFormatPr defaultRowHeight="13.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M80"/>
  <sheetViews>
    <sheetView tabSelected="1" view="pageBreakPreview" zoomScale="80" zoomScaleNormal="70" zoomScaleSheetLayoutView="80" workbookViewId="0">
      <selection activeCell="J45" sqref="J45:K45"/>
    </sheetView>
  </sheetViews>
  <sheetFormatPr defaultRowHeight="13.5"/>
  <cols>
    <col min="1" max="1" width="5.75" customWidth="1"/>
    <col min="2" max="2" width="15.625" customWidth="1"/>
    <col min="3" max="3" width="20.625" customWidth="1"/>
    <col min="4" max="4" width="25.25" customWidth="1"/>
    <col min="5" max="5" width="20.375" customWidth="1"/>
    <col min="6" max="7" width="9.75" customWidth="1"/>
    <col min="8" max="9" width="6" customWidth="1"/>
    <col min="10" max="10" width="9" customWidth="1"/>
    <col min="11" max="11" width="18" customWidth="1"/>
  </cols>
  <sheetData>
    <row r="1" spans="1:11" ht="18.75">
      <c r="A1" s="140" t="s">
        <v>39</v>
      </c>
      <c r="B1" s="140"/>
      <c r="C1" s="140"/>
      <c r="D1" s="140"/>
      <c r="E1" s="140"/>
      <c r="F1" s="140"/>
      <c r="G1" s="140"/>
      <c r="H1" s="140"/>
      <c r="I1" s="140"/>
      <c r="J1" s="140"/>
      <c r="K1" s="140"/>
    </row>
    <row r="2" spans="1:11" ht="30" customHeight="1">
      <c r="A2" s="141" t="s">
        <v>21</v>
      </c>
      <c r="B2" s="141"/>
      <c r="C2" s="141"/>
      <c r="D2" s="141"/>
      <c r="E2" s="141"/>
      <c r="F2" s="141"/>
      <c r="G2" s="141"/>
      <c r="H2" s="141"/>
      <c r="I2" s="141"/>
      <c r="J2" s="141"/>
      <c r="K2" s="141"/>
    </row>
    <row r="3" spans="1:11" ht="19.5" customHeight="1">
      <c r="A3" s="142" t="s">
        <v>49</v>
      </c>
      <c r="B3" s="142"/>
      <c r="C3" s="142"/>
      <c r="D3" s="142"/>
      <c r="E3" s="142"/>
      <c r="F3" s="142"/>
      <c r="G3" s="142"/>
      <c r="H3" s="142"/>
      <c r="I3" s="142"/>
      <c r="J3" s="142"/>
      <c r="K3" s="142"/>
    </row>
    <row r="4" spans="1:11" ht="21" customHeight="1">
      <c r="A4" s="143" t="s">
        <v>0</v>
      </c>
      <c r="B4" s="143"/>
      <c r="C4" s="134" t="s">
        <v>79</v>
      </c>
      <c r="D4" s="134"/>
      <c r="E4" s="134"/>
      <c r="F4" s="134"/>
      <c r="G4" s="134"/>
      <c r="H4" s="134"/>
      <c r="I4" s="134"/>
      <c r="J4" s="134"/>
      <c r="K4" s="135"/>
    </row>
    <row r="5" spans="1:11" ht="21" customHeight="1">
      <c r="A5" s="143" t="s">
        <v>26</v>
      </c>
      <c r="B5" s="143"/>
      <c r="C5" s="143" t="s">
        <v>51</v>
      </c>
      <c r="D5" s="143"/>
      <c r="E5" s="34" t="s">
        <v>32</v>
      </c>
      <c r="F5" s="133" t="s">
        <v>52</v>
      </c>
      <c r="G5" s="134"/>
      <c r="H5" s="134"/>
      <c r="I5" s="134"/>
      <c r="J5" s="134"/>
      <c r="K5" s="135"/>
    </row>
    <row r="6" spans="1:11" ht="21" customHeight="1">
      <c r="A6" s="143" t="s">
        <v>42</v>
      </c>
      <c r="B6" s="143"/>
      <c r="C6" s="143"/>
      <c r="D6" s="143"/>
      <c r="E6" s="143" t="s">
        <v>43</v>
      </c>
      <c r="F6" s="143"/>
      <c r="G6" s="143"/>
      <c r="H6" s="143"/>
      <c r="I6" s="143"/>
      <c r="J6" s="143"/>
      <c r="K6" s="143"/>
    </row>
    <row r="7" spans="1:11" ht="34.5" customHeight="1">
      <c r="A7" s="129" t="s">
        <v>30</v>
      </c>
      <c r="B7" s="129"/>
      <c r="C7" s="10"/>
      <c r="D7" s="33" t="s">
        <v>17</v>
      </c>
      <c r="E7" s="33" t="s">
        <v>18</v>
      </c>
      <c r="F7" s="92" t="s">
        <v>9</v>
      </c>
      <c r="G7" s="93"/>
      <c r="H7" s="33" t="s">
        <v>23</v>
      </c>
      <c r="I7" s="33" t="s">
        <v>27</v>
      </c>
      <c r="J7" s="33" t="s">
        <v>10</v>
      </c>
      <c r="K7" s="30" t="s">
        <v>16</v>
      </c>
    </row>
    <row r="8" spans="1:11" ht="27" customHeight="1">
      <c r="A8" s="129"/>
      <c r="B8" s="129"/>
      <c r="C8" s="16" t="s">
        <v>22</v>
      </c>
      <c r="D8" s="34"/>
      <c r="E8" s="34">
        <f>E10+E11</f>
        <v>358.33000000000004</v>
      </c>
      <c r="F8" s="92">
        <v>189.64</v>
      </c>
      <c r="G8" s="93"/>
      <c r="H8" s="34">
        <v>10</v>
      </c>
      <c r="I8" s="34">
        <v>5.3</v>
      </c>
      <c r="J8" s="28">
        <f>F8/E8</f>
        <v>0.52923283007283783</v>
      </c>
      <c r="K8" s="130" t="s">
        <v>172</v>
      </c>
    </row>
    <row r="9" spans="1:11" ht="27" customHeight="1">
      <c r="A9" s="129"/>
      <c r="B9" s="129"/>
      <c r="C9" s="14" t="s">
        <v>40</v>
      </c>
      <c r="D9" s="34"/>
      <c r="E9" s="34"/>
      <c r="F9" s="92"/>
      <c r="G9" s="93"/>
      <c r="H9" s="34" t="s">
        <v>24</v>
      </c>
      <c r="I9" s="34" t="s">
        <v>24</v>
      </c>
      <c r="J9" s="28"/>
      <c r="K9" s="131"/>
    </row>
    <row r="10" spans="1:11" ht="27" customHeight="1">
      <c r="A10" s="129"/>
      <c r="B10" s="129"/>
      <c r="C10" s="14" t="s">
        <v>41</v>
      </c>
      <c r="D10" s="34"/>
      <c r="E10" s="34">
        <v>200</v>
      </c>
      <c r="F10" s="92">
        <v>31.31</v>
      </c>
      <c r="G10" s="93"/>
      <c r="H10" s="34" t="s">
        <v>24</v>
      </c>
      <c r="I10" s="34" t="s">
        <v>24</v>
      </c>
      <c r="J10" s="28">
        <f t="shared" ref="J10:J11" si="0">F10/E10</f>
        <v>0.15654999999999999</v>
      </c>
      <c r="K10" s="131"/>
    </row>
    <row r="11" spans="1:11" ht="27" customHeight="1">
      <c r="A11" s="129"/>
      <c r="B11" s="129"/>
      <c r="C11" s="16" t="s">
        <v>20</v>
      </c>
      <c r="D11" s="4"/>
      <c r="E11" s="34">
        <v>158.33000000000001</v>
      </c>
      <c r="F11" s="92">
        <v>158.33000000000001</v>
      </c>
      <c r="G11" s="93"/>
      <c r="H11" s="34" t="s">
        <v>24</v>
      </c>
      <c r="I11" s="34" t="s">
        <v>24</v>
      </c>
      <c r="J11" s="28">
        <f t="shared" si="0"/>
        <v>1</v>
      </c>
      <c r="K11" s="132"/>
    </row>
    <row r="12" spans="1:11" ht="23.25" customHeight="1">
      <c r="A12" s="129" t="s">
        <v>13</v>
      </c>
      <c r="B12" s="129"/>
      <c r="C12" s="129" t="s">
        <v>31</v>
      </c>
      <c r="D12" s="129"/>
      <c r="E12" s="129"/>
      <c r="F12" s="133" t="s">
        <v>25</v>
      </c>
      <c r="G12" s="134"/>
      <c r="H12" s="134"/>
      <c r="I12" s="134"/>
      <c r="J12" s="134"/>
      <c r="K12" s="135"/>
    </row>
    <row r="13" spans="1:11" ht="48" customHeight="1">
      <c r="A13" s="129"/>
      <c r="B13" s="129"/>
      <c r="C13" s="136" t="s">
        <v>168</v>
      </c>
      <c r="D13" s="136"/>
      <c r="E13" s="136"/>
      <c r="F13" s="137" t="s">
        <v>171</v>
      </c>
      <c r="G13" s="138"/>
      <c r="H13" s="138"/>
      <c r="I13" s="138"/>
      <c r="J13" s="138"/>
      <c r="K13" s="139"/>
    </row>
    <row r="14" spans="1:11" ht="33" customHeight="1">
      <c r="A14" s="128" t="s">
        <v>1</v>
      </c>
      <c r="B14" s="29" t="s">
        <v>29</v>
      </c>
      <c r="C14" s="33" t="s">
        <v>11</v>
      </c>
      <c r="D14" s="34" t="s">
        <v>4</v>
      </c>
      <c r="E14" s="33" t="s">
        <v>8</v>
      </c>
      <c r="F14" s="92" t="s">
        <v>15</v>
      </c>
      <c r="G14" s="93"/>
      <c r="H14" s="33" t="s">
        <v>19</v>
      </c>
      <c r="I14" s="33" t="s">
        <v>14</v>
      </c>
      <c r="J14" s="92" t="s">
        <v>28</v>
      </c>
      <c r="K14" s="93"/>
    </row>
    <row r="15" spans="1:11" ht="33" customHeight="1">
      <c r="A15" s="128"/>
      <c r="B15" s="94" t="s">
        <v>36</v>
      </c>
      <c r="C15" s="122" t="s">
        <v>2</v>
      </c>
      <c r="D15" s="74" t="s">
        <v>76</v>
      </c>
      <c r="E15" s="33">
        <v>13</v>
      </c>
      <c r="F15" s="92">
        <v>13</v>
      </c>
      <c r="G15" s="93"/>
      <c r="H15" s="33">
        <v>2</v>
      </c>
      <c r="I15" s="33">
        <v>2</v>
      </c>
      <c r="J15" s="92"/>
      <c r="K15" s="93"/>
    </row>
    <row r="16" spans="1:11" ht="20.25" customHeight="1">
      <c r="A16" s="128"/>
      <c r="B16" s="95"/>
      <c r="C16" s="116"/>
      <c r="D16" s="6" t="s">
        <v>169</v>
      </c>
      <c r="E16" s="33">
        <v>15</v>
      </c>
      <c r="F16" s="92">
        <v>15</v>
      </c>
      <c r="G16" s="93"/>
      <c r="H16" s="33">
        <v>2</v>
      </c>
      <c r="I16" s="33">
        <v>2</v>
      </c>
      <c r="J16" s="92"/>
      <c r="K16" s="93"/>
    </row>
    <row r="17" spans="1:11" ht="20.25" customHeight="1">
      <c r="A17" s="128"/>
      <c r="B17" s="95"/>
      <c r="C17" s="116"/>
      <c r="D17" s="6" t="s">
        <v>80</v>
      </c>
      <c r="E17" s="33">
        <f>2+1</f>
        <v>3</v>
      </c>
      <c r="F17" s="92">
        <f>2+1</f>
        <v>3</v>
      </c>
      <c r="G17" s="93"/>
      <c r="H17" s="33">
        <v>2</v>
      </c>
      <c r="I17" s="33">
        <v>2</v>
      </c>
      <c r="J17" s="92"/>
      <c r="K17" s="93"/>
    </row>
    <row r="18" spans="1:11" ht="20.25" customHeight="1">
      <c r="A18" s="128"/>
      <c r="B18" s="95"/>
      <c r="C18" s="116"/>
      <c r="D18" s="69" t="s">
        <v>105</v>
      </c>
      <c r="E18" s="37">
        <v>160</v>
      </c>
      <c r="F18" s="125">
        <f>19+2+15+80+50</f>
        <v>166</v>
      </c>
      <c r="G18" s="98"/>
      <c r="H18" s="33">
        <v>2</v>
      </c>
      <c r="I18" s="33">
        <v>2</v>
      </c>
      <c r="J18" s="92"/>
      <c r="K18" s="93"/>
    </row>
    <row r="19" spans="1:11" ht="20.25" customHeight="1">
      <c r="A19" s="128"/>
      <c r="B19" s="95"/>
      <c r="C19" s="116"/>
      <c r="D19" s="83" t="s">
        <v>143</v>
      </c>
      <c r="E19" s="37">
        <v>2</v>
      </c>
      <c r="F19" s="125">
        <v>2</v>
      </c>
      <c r="G19" s="98"/>
      <c r="H19" s="33">
        <v>2</v>
      </c>
      <c r="I19" s="33">
        <v>2</v>
      </c>
      <c r="J19" s="92"/>
      <c r="K19" s="93"/>
    </row>
    <row r="20" spans="1:11" ht="20.25" customHeight="1">
      <c r="A20" s="128"/>
      <c r="B20" s="95"/>
      <c r="C20" s="116"/>
      <c r="D20" s="83" t="s">
        <v>94</v>
      </c>
      <c r="E20" s="37">
        <v>4</v>
      </c>
      <c r="F20" s="125">
        <v>4</v>
      </c>
      <c r="G20" s="98"/>
      <c r="H20" s="33">
        <v>2</v>
      </c>
      <c r="I20" s="33">
        <v>2</v>
      </c>
      <c r="J20" s="92"/>
      <c r="K20" s="93"/>
    </row>
    <row r="21" spans="1:11" ht="20.25" customHeight="1">
      <c r="A21" s="128"/>
      <c r="B21" s="95"/>
      <c r="C21" s="116"/>
      <c r="D21" s="83" t="s">
        <v>96</v>
      </c>
      <c r="E21" s="37">
        <f>40+60</f>
        <v>100</v>
      </c>
      <c r="F21" s="125">
        <f>40+62</f>
        <v>102</v>
      </c>
      <c r="G21" s="98"/>
      <c r="H21" s="33">
        <v>2</v>
      </c>
      <c r="I21" s="33">
        <v>2</v>
      </c>
      <c r="J21" s="92"/>
      <c r="K21" s="93"/>
    </row>
    <row r="22" spans="1:11" ht="37.5" customHeight="1">
      <c r="A22" s="128"/>
      <c r="B22" s="95"/>
      <c r="C22" s="116"/>
      <c r="D22" s="6" t="s">
        <v>82</v>
      </c>
      <c r="E22" s="58">
        <f>10+7</f>
        <v>17</v>
      </c>
      <c r="F22" s="123">
        <f>10+7</f>
        <v>17</v>
      </c>
      <c r="G22" s="124"/>
      <c r="H22" s="33">
        <v>2</v>
      </c>
      <c r="I22" s="33">
        <v>2</v>
      </c>
      <c r="J22" s="92"/>
      <c r="K22" s="93"/>
    </row>
    <row r="23" spans="1:11" ht="36" customHeight="1">
      <c r="A23" s="128"/>
      <c r="B23" s="95"/>
      <c r="C23" s="116"/>
      <c r="D23" s="6" t="s">
        <v>61</v>
      </c>
      <c r="E23" s="58">
        <f>10+2+1</f>
        <v>13</v>
      </c>
      <c r="F23" s="123">
        <f>11+2+1</f>
        <v>14</v>
      </c>
      <c r="G23" s="124"/>
      <c r="H23" s="33">
        <v>2</v>
      </c>
      <c r="I23" s="33">
        <v>2</v>
      </c>
      <c r="J23" s="92"/>
      <c r="K23" s="93"/>
    </row>
    <row r="24" spans="1:11" ht="36" customHeight="1">
      <c r="A24" s="128"/>
      <c r="B24" s="95"/>
      <c r="C24" s="116"/>
      <c r="D24" s="6" t="s">
        <v>170</v>
      </c>
      <c r="E24" s="58">
        <v>18</v>
      </c>
      <c r="F24" s="123">
        <v>18</v>
      </c>
      <c r="G24" s="124"/>
      <c r="H24" s="33">
        <v>2</v>
      </c>
      <c r="I24" s="33">
        <v>2</v>
      </c>
      <c r="J24" s="92"/>
      <c r="K24" s="93"/>
    </row>
    <row r="25" spans="1:11" ht="36" customHeight="1">
      <c r="A25" s="128"/>
      <c r="B25" s="95"/>
      <c r="C25" s="116"/>
      <c r="D25" s="83" t="s">
        <v>148</v>
      </c>
      <c r="E25" s="37">
        <v>24</v>
      </c>
      <c r="F25" s="125">
        <v>24</v>
      </c>
      <c r="G25" s="98"/>
      <c r="H25" s="33">
        <v>2</v>
      </c>
      <c r="I25" s="33">
        <v>2</v>
      </c>
      <c r="J25" s="92"/>
      <c r="K25" s="93"/>
    </row>
    <row r="26" spans="1:11" ht="36" customHeight="1">
      <c r="A26" s="128"/>
      <c r="B26" s="95"/>
      <c r="C26" s="116"/>
      <c r="D26" s="83" t="s">
        <v>149</v>
      </c>
      <c r="E26" s="37">
        <v>1</v>
      </c>
      <c r="F26" s="125">
        <v>1</v>
      </c>
      <c r="G26" s="98"/>
      <c r="H26" s="33">
        <v>2</v>
      </c>
      <c r="I26" s="33">
        <v>2</v>
      </c>
      <c r="J26" s="92"/>
      <c r="K26" s="93"/>
    </row>
    <row r="27" spans="1:11" ht="36" customHeight="1">
      <c r="A27" s="128"/>
      <c r="B27" s="95"/>
      <c r="C27" s="116"/>
      <c r="D27" s="83" t="s">
        <v>121</v>
      </c>
      <c r="E27" s="37">
        <v>2</v>
      </c>
      <c r="F27" s="125">
        <v>2</v>
      </c>
      <c r="G27" s="98"/>
      <c r="H27" s="33">
        <v>2</v>
      </c>
      <c r="I27" s="33">
        <v>2</v>
      </c>
      <c r="J27" s="92"/>
      <c r="K27" s="93"/>
    </row>
    <row r="28" spans="1:11" ht="36" customHeight="1">
      <c r="A28" s="128"/>
      <c r="B28" s="95"/>
      <c r="C28" s="117"/>
      <c r="D28" s="6" t="s">
        <v>90</v>
      </c>
      <c r="E28" s="58">
        <v>5</v>
      </c>
      <c r="F28" s="123">
        <v>5</v>
      </c>
      <c r="G28" s="124"/>
      <c r="H28" s="33">
        <v>2</v>
      </c>
      <c r="I28" s="33">
        <v>2</v>
      </c>
      <c r="J28" s="92"/>
      <c r="K28" s="93"/>
    </row>
    <row r="29" spans="1:11" ht="30" customHeight="1">
      <c r="A29" s="128"/>
      <c r="B29" s="95"/>
      <c r="C29" s="122" t="s">
        <v>3</v>
      </c>
      <c r="D29" s="6" t="s">
        <v>55</v>
      </c>
      <c r="E29" s="58">
        <f>10+3+2+9+2+2+2+3+1+3</f>
        <v>37</v>
      </c>
      <c r="F29" s="123">
        <f>12+3+2+9+2+2+2+3+1+3</f>
        <v>39</v>
      </c>
      <c r="G29" s="124"/>
      <c r="H29" s="33">
        <v>2</v>
      </c>
      <c r="I29" s="33">
        <v>2</v>
      </c>
      <c r="J29" s="92"/>
      <c r="K29" s="93"/>
    </row>
    <row r="30" spans="1:11" ht="20.25" customHeight="1">
      <c r="A30" s="128"/>
      <c r="B30" s="95"/>
      <c r="C30" s="116"/>
      <c r="D30" s="83" t="s">
        <v>97</v>
      </c>
      <c r="E30" s="37">
        <f>2+1+2+1+1+1</f>
        <v>8</v>
      </c>
      <c r="F30" s="125">
        <f>2+1+2+1+1+1</f>
        <v>8</v>
      </c>
      <c r="G30" s="98"/>
      <c r="H30" s="33">
        <v>2</v>
      </c>
      <c r="I30" s="33">
        <v>2</v>
      </c>
      <c r="J30" s="92"/>
      <c r="K30" s="93"/>
    </row>
    <row r="31" spans="1:11" ht="20.25" customHeight="1">
      <c r="A31" s="128"/>
      <c r="B31" s="95"/>
      <c r="C31" s="116"/>
      <c r="D31" s="6" t="s">
        <v>132</v>
      </c>
      <c r="E31" s="58">
        <v>1</v>
      </c>
      <c r="F31" s="123">
        <v>1</v>
      </c>
      <c r="G31" s="124"/>
      <c r="H31" s="33">
        <v>2</v>
      </c>
      <c r="I31" s="33">
        <v>2</v>
      </c>
      <c r="J31" s="92"/>
      <c r="K31" s="93"/>
    </row>
    <row r="32" spans="1:11" ht="20.25" customHeight="1">
      <c r="A32" s="128"/>
      <c r="B32" s="95"/>
      <c r="C32" s="116"/>
      <c r="D32" s="83" t="s">
        <v>150</v>
      </c>
      <c r="E32" s="51">
        <v>0.95</v>
      </c>
      <c r="F32" s="126">
        <v>0.96799999999999997</v>
      </c>
      <c r="G32" s="98"/>
      <c r="H32" s="33">
        <v>2</v>
      </c>
      <c r="I32" s="33">
        <v>2</v>
      </c>
      <c r="J32" s="92"/>
      <c r="K32" s="93"/>
    </row>
    <row r="33" spans="1:13" ht="20.25" customHeight="1">
      <c r="A33" s="128"/>
      <c r="B33" s="95"/>
      <c r="C33" s="116"/>
      <c r="D33" s="83" t="s">
        <v>151</v>
      </c>
      <c r="E33" s="81">
        <v>1</v>
      </c>
      <c r="F33" s="121">
        <v>1</v>
      </c>
      <c r="G33" s="127"/>
      <c r="H33" s="33">
        <v>2</v>
      </c>
      <c r="I33" s="33">
        <v>2</v>
      </c>
      <c r="J33" s="92"/>
      <c r="K33" s="93"/>
    </row>
    <row r="34" spans="1:13" ht="20.25" customHeight="1">
      <c r="A34" s="128"/>
      <c r="B34" s="95"/>
      <c r="C34" s="116"/>
      <c r="D34" s="83" t="s">
        <v>152</v>
      </c>
      <c r="E34" s="81">
        <v>1</v>
      </c>
      <c r="F34" s="121">
        <v>1</v>
      </c>
      <c r="G34" s="127"/>
      <c r="H34" s="33">
        <v>2</v>
      </c>
      <c r="I34" s="33">
        <v>2</v>
      </c>
      <c r="J34" s="92"/>
      <c r="K34" s="93"/>
    </row>
    <row r="35" spans="1:13" ht="20.25" customHeight="1">
      <c r="A35" s="128"/>
      <c r="B35" s="95"/>
      <c r="C35" s="117"/>
      <c r="D35" s="83" t="s">
        <v>153</v>
      </c>
      <c r="E35" s="81">
        <v>0.95</v>
      </c>
      <c r="F35" s="115">
        <v>1</v>
      </c>
      <c r="G35" s="114"/>
      <c r="H35" s="33">
        <v>2</v>
      </c>
      <c r="I35" s="33">
        <v>2</v>
      </c>
      <c r="J35" s="92"/>
      <c r="K35" s="93"/>
    </row>
    <row r="36" spans="1:13" ht="27" customHeight="1">
      <c r="A36" s="128"/>
      <c r="B36" s="95"/>
      <c r="C36" s="112" t="s">
        <v>5</v>
      </c>
      <c r="D36" s="6" t="s">
        <v>53</v>
      </c>
      <c r="E36" s="8" t="s">
        <v>154</v>
      </c>
      <c r="F36" s="92" t="s">
        <v>154</v>
      </c>
      <c r="G36" s="93"/>
      <c r="H36" s="33">
        <v>2</v>
      </c>
      <c r="I36" s="33">
        <v>2</v>
      </c>
      <c r="J36" s="92"/>
      <c r="K36" s="93"/>
    </row>
    <row r="37" spans="1:13" ht="20.25" customHeight="1">
      <c r="A37" s="128"/>
      <c r="B37" s="95"/>
      <c r="C37" s="112"/>
      <c r="D37" s="83" t="s">
        <v>155</v>
      </c>
      <c r="E37" s="86">
        <v>1</v>
      </c>
      <c r="F37" s="115">
        <v>1</v>
      </c>
      <c r="G37" s="114"/>
      <c r="H37" s="33">
        <v>2</v>
      </c>
      <c r="I37" s="33">
        <v>2</v>
      </c>
      <c r="J37" s="92"/>
      <c r="K37" s="93"/>
    </row>
    <row r="38" spans="1:13" ht="20.25" customHeight="1">
      <c r="A38" s="128"/>
      <c r="B38" s="95"/>
      <c r="C38" s="112"/>
      <c r="D38" s="83" t="s">
        <v>156</v>
      </c>
      <c r="E38" s="86">
        <v>0.95</v>
      </c>
      <c r="F38" s="115">
        <v>1</v>
      </c>
      <c r="G38" s="114"/>
      <c r="H38" s="33">
        <v>1</v>
      </c>
      <c r="I38" s="33">
        <v>1</v>
      </c>
      <c r="J38" s="92"/>
      <c r="K38" s="93"/>
    </row>
    <row r="39" spans="1:13" ht="20.25" customHeight="1">
      <c r="A39" s="128"/>
      <c r="B39" s="95"/>
      <c r="C39" s="112" t="s">
        <v>6</v>
      </c>
      <c r="D39" s="6" t="s">
        <v>161</v>
      </c>
      <c r="E39" s="33" t="s">
        <v>160</v>
      </c>
      <c r="F39" s="92" t="s">
        <v>159</v>
      </c>
      <c r="G39" s="93"/>
      <c r="H39" s="33">
        <v>1</v>
      </c>
      <c r="I39" s="33">
        <v>1</v>
      </c>
      <c r="J39" s="92"/>
      <c r="K39" s="93"/>
    </row>
    <row r="40" spans="1:13" ht="20.25" customHeight="1">
      <c r="A40" s="128"/>
      <c r="B40" s="95"/>
      <c r="C40" s="112"/>
      <c r="D40" s="83" t="s">
        <v>157</v>
      </c>
      <c r="E40" s="81">
        <v>0.4</v>
      </c>
      <c r="F40" s="115">
        <v>0.3</v>
      </c>
      <c r="G40" s="114"/>
      <c r="H40" s="33">
        <v>1</v>
      </c>
      <c r="I40" s="33">
        <v>1</v>
      </c>
      <c r="J40" s="92"/>
      <c r="K40" s="93"/>
    </row>
    <row r="41" spans="1:13" ht="20.25" customHeight="1">
      <c r="A41" s="128"/>
      <c r="B41" s="96"/>
      <c r="C41" s="112"/>
      <c r="D41" s="83" t="s">
        <v>158</v>
      </c>
      <c r="E41" s="81">
        <v>0.4</v>
      </c>
      <c r="F41" s="121">
        <v>0.39400000000000002</v>
      </c>
      <c r="G41" s="114"/>
      <c r="H41" s="33">
        <v>1</v>
      </c>
      <c r="I41" s="33">
        <v>1</v>
      </c>
      <c r="J41" s="92"/>
      <c r="K41" s="93"/>
      <c r="M41" s="5"/>
    </row>
    <row r="42" spans="1:13" ht="20.25" customHeight="1">
      <c r="A42" s="128"/>
      <c r="B42" s="110" t="s">
        <v>37</v>
      </c>
      <c r="C42" s="100" t="s">
        <v>33</v>
      </c>
      <c r="D42" s="83" t="s">
        <v>162</v>
      </c>
      <c r="E42" s="82">
        <v>100000</v>
      </c>
      <c r="F42" s="113">
        <v>93225</v>
      </c>
      <c r="G42" s="114"/>
      <c r="H42" s="58">
        <v>1</v>
      </c>
      <c r="I42" s="58">
        <v>0.9</v>
      </c>
      <c r="J42" s="92" t="s">
        <v>173</v>
      </c>
      <c r="K42" s="93"/>
    </row>
    <row r="43" spans="1:13" ht="20.25" customHeight="1">
      <c r="A43" s="128"/>
      <c r="B43" s="119"/>
      <c r="C43" s="112"/>
      <c r="D43" s="87" t="s">
        <v>95</v>
      </c>
      <c r="E43" s="51">
        <v>0.6</v>
      </c>
      <c r="F43" s="97">
        <v>0.67</v>
      </c>
      <c r="G43" s="98"/>
      <c r="H43" s="58">
        <v>1</v>
      </c>
      <c r="I43" s="58">
        <v>1</v>
      </c>
      <c r="J43" s="92"/>
      <c r="K43" s="93"/>
    </row>
    <row r="44" spans="1:13" ht="20.25" customHeight="1">
      <c r="A44" s="128"/>
      <c r="B44" s="119"/>
      <c r="C44" s="112"/>
      <c r="D44" s="6"/>
      <c r="E44" s="1"/>
      <c r="F44" s="92"/>
      <c r="G44" s="93"/>
      <c r="H44" s="33"/>
      <c r="I44" s="33"/>
      <c r="J44" s="92"/>
      <c r="K44" s="93"/>
    </row>
    <row r="45" spans="1:13" ht="47.25" customHeight="1">
      <c r="A45" s="128"/>
      <c r="B45" s="119"/>
      <c r="C45" s="94" t="s">
        <v>34</v>
      </c>
      <c r="D45" s="6" t="s">
        <v>56</v>
      </c>
      <c r="E45" s="7" t="s">
        <v>62</v>
      </c>
      <c r="F45" s="92" t="s">
        <v>63</v>
      </c>
      <c r="G45" s="93"/>
      <c r="H45" s="33">
        <v>1</v>
      </c>
      <c r="I45" s="33">
        <v>1</v>
      </c>
      <c r="J45" s="92"/>
      <c r="K45" s="93"/>
    </row>
    <row r="46" spans="1:13" ht="48.75" customHeight="1">
      <c r="A46" s="128"/>
      <c r="B46" s="119"/>
      <c r="C46" s="95"/>
      <c r="D46" s="6" t="s">
        <v>70</v>
      </c>
      <c r="E46" s="7" t="s">
        <v>71</v>
      </c>
      <c r="F46" s="92" t="s">
        <v>72</v>
      </c>
      <c r="G46" s="93"/>
      <c r="H46" s="33">
        <v>1</v>
      </c>
      <c r="I46" s="33">
        <v>1</v>
      </c>
      <c r="J46" s="92"/>
      <c r="K46" s="93"/>
    </row>
    <row r="47" spans="1:13" ht="48.75" customHeight="1">
      <c r="A47" s="128"/>
      <c r="B47" s="119"/>
      <c r="C47" s="95"/>
      <c r="D47" s="83" t="s">
        <v>83</v>
      </c>
      <c r="E47" s="82" t="s">
        <v>92</v>
      </c>
      <c r="F47" s="118" t="s">
        <v>93</v>
      </c>
      <c r="G47" s="118"/>
      <c r="H47" s="33">
        <v>2</v>
      </c>
      <c r="I47" s="33">
        <v>2</v>
      </c>
      <c r="J47" s="92"/>
      <c r="K47" s="93"/>
    </row>
    <row r="48" spans="1:13" ht="53.25" customHeight="1">
      <c r="A48" s="128"/>
      <c r="B48" s="119"/>
      <c r="C48" s="95"/>
      <c r="D48" s="83" t="s">
        <v>83</v>
      </c>
      <c r="E48" s="84" t="s">
        <v>84</v>
      </c>
      <c r="F48" s="113" t="s">
        <v>84</v>
      </c>
      <c r="G48" s="114"/>
      <c r="H48" s="33">
        <v>2</v>
      </c>
      <c r="I48" s="33">
        <v>2</v>
      </c>
      <c r="J48" s="92"/>
      <c r="K48" s="93"/>
    </row>
    <row r="49" spans="1:11" ht="53.25" customHeight="1">
      <c r="A49" s="128"/>
      <c r="B49" s="119"/>
      <c r="C49" s="95"/>
      <c r="D49" s="83" t="s">
        <v>163</v>
      </c>
      <c r="E49" s="84">
        <v>1</v>
      </c>
      <c r="F49" s="115">
        <v>1</v>
      </c>
      <c r="G49" s="114"/>
      <c r="H49" s="33">
        <v>2</v>
      </c>
      <c r="I49" s="33">
        <v>2</v>
      </c>
      <c r="J49" s="92"/>
      <c r="K49" s="93"/>
    </row>
    <row r="50" spans="1:11" ht="53.25" customHeight="1">
      <c r="A50" s="128"/>
      <c r="B50" s="119"/>
      <c r="C50" s="95"/>
      <c r="D50" s="83" t="s">
        <v>164</v>
      </c>
      <c r="E50" s="84">
        <v>0</v>
      </c>
      <c r="F50" s="115">
        <v>0</v>
      </c>
      <c r="G50" s="114"/>
      <c r="H50" s="33">
        <v>2</v>
      </c>
      <c r="I50" s="33">
        <v>2</v>
      </c>
      <c r="J50" s="92"/>
      <c r="K50" s="93"/>
    </row>
    <row r="51" spans="1:11" ht="53.25" customHeight="1">
      <c r="A51" s="128"/>
      <c r="B51" s="119"/>
      <c r="C51" s="95"/>
      <c r="D51" s="83" t="s">
        <v>108</v>
      </c>
      <c r="E51" s="84" t="s">
        <v>109</v>
      </c>
      <c r="F51" s="113" t="s">
        <v>109</v>
      </c>
      <c r="G51" s="114"/>
      <c r="H51" s="33">
        <v>2</v>
      </c>
      <c r="I51" s="33">
        <v>2</v>
      </c>
      <c r="J51" s="92"/>
      <c r="K51" s="93"/>
    </row>
    <row r="52" spans="1:11" ht="53.25" customHeight="1">
      <c r="A52" s="128"/>
      <c r="B52" s="119"/>
      <c r="C52" s="95"/>
      <c r="D52" s="83" t="s">
        <v>98</v>
      </c>
      <c r="E52" s="84" t="s">
        <v>99</v>
      </c>
      <c r="F52" s="113" t="s">
        <v>99</v>
      </c>
      <c r="G52" s="114"/>
      <c r="H52" s="33">
        <v>2</v>
      </c>
      <c r="I52" s="33">
        <v>2</v>
      </c>
      <c r="J52" s="92"/>
      <c r="K52" s="93"/>
    </row>
    <row r="53" spans="1:11" ht="53.25" customHeight="1">
      <c r="A53" s="128"/>
      <c r="B53" s="119"/>
      <c r="C53" s="95"/>
      <c r="D53" s="83" t="s">
        <v>83</v>
      </c>
      <c r="E53" s="84" t="s">
        <v>116</v>
      </c>
      <c r="F53" s="113" t="s">
        <v>116</v>
      </c>
      <c r="G53" s="114"/>
      <c r="H53" s="33">
        <v>2</v>
      </c>
      <c r="I53" s="33">
        <v>2</v>
      </c>
      <c r="J53" s="92"/>
      <c r="K53" s="93"/>
    </row>
    <row r="54" spans="1:11" ht="53.25" customHeight="1">
      <c r="A54" s="128"/>
      <c r="B54" s="119"/>
      <c r="C54" s="95"/>
      <c r="D54" s="83" t="s">
        <v>83</v>
      </c>
      <c r="E54" s="84" t="s">
        <v>133</v>
      </c>
      <c r="F54" s="113" t="s">
        <v>133</v>
      </c>
      <c r="G54" s="114"/>
      <c r="H54" s="33">
        <v>2</v>
      </c>
      <c r="I54" s="33">
        <v>2</v>
      </c>
      <c r="J54" s="92"/>
      <c r="K54" s="93"/>
    </row>
    <row r="55" spans="1:11" ht="53.25" customHeight="1">
      <c r="A55" s="128"/>
      <c r="B55" s="119"/>
      <c r="C55" s="95"/>
      <c r="D55" s="83" t="s">
        <v>123</v>
      </c>
      <c r="E55" s="84" t="s">
        <v>124</v>
      </c>
      <c r="F55" s="113" t="s">
        <v>125</v>
      </c>
      <c r="G55" s="114"/>
      <c r="H55" s="33">
        <v>2</v>
      </c>
      <c r="I55" s="33">
        <v>2</v>
      </c>
      <c r="J55" s="92"/>
      <c r="K55" s="93"/>
    </row>
    <row r="56" spans="1:11" ht="53.25" customHeight="1">
      <c r="A56" s="128"/>
      <c r="B56" s="119"/>
      <c r="C56" s="96"/>
      <c r="D56" s="83" t="s">
        <v>112</v>
      </c>
      <c r="E56" s="82" t="s">
        <v>113</v>
      </c>
      <c r="F56" s="118" t="s">
        <v>113</v>
      </c>
      <c r="G56" s="118"/>
      <c r="H56" s="33">
        <v>2</v>
      </c>
      <c r="I56" s="33">
        <v>2</v>
      </c>
      <c r="J56" s="92"/>
      <c r="K56" s="93"/>
    </row>
    <row r="57" spans="1:11" ht="20.25" customHeight="1">
      <c r="A57" s="128"/>
      <c r="B57" s="119"/>
      <c r="C57" s="100" t="s">
        <v>35</v>
      </c>
      <c r="D57" s="6"/>
      <c r="E57" s="9"/>
      <c r="F57" s="92"/>
      <c r="G57" s="93"/>
      <c r="H57" s="33"/>
      <c r="I57" s="33"/>
      <c r="J57" s="92"/>
      <c r="K57" s="93"/>
    </row>
    <row r="58" spans="1:11" ht="20.25" customHeight="1">
      <c r="A58" s="128"/>
      <c r="B58" s="119"/>
      <c r="C58" s="112"/>
      <c r="D58" s="6"/>
      <c r="E58" s="33"/>
      <c r="F58" s="92"/>
      <c r="G58" s="93"/>
      <c r="H58" s="33"/>
      <c r="I58" s="33"/>
      <c r="J58" s="92"/>
      <c r="K58" s="93"/>
    </row>
    <row r="59" spans="1:11" ht="20.25" customHeight="1">
      <c r="A59" s="128"/>
      <c r="B59" s="119"/>
      <c r="C59" s="112"/>
      <c r="D59" s="6"/>
      <c r="E59" s="33"/>
      <c r="F59" s="92"/>
      <c r="G59" s="93"/>
      <c r="H59" s="33"/>
      <c r="I59" s="33"/>
      <c r="J59" s="92"/>
      <c r="K59" s="93"/>
    </row>
    <row r="60" spans="1:11" ht="31.5" customHeight="1">
      <c r="A60" s="128"/>
      <c r="B60" s="119"/>
      <c r="C60" s="100" t="s">
        <v>12</v>
      </c>
      <c r="D60" s="6" t="s">
        <v>64</v>
      </c>
      <c r="E60" s="33" t="s">
        <v>66</v>
      </c>
      <c r="F60" s="92" t="s">
        <v>67</v>
      </c>
      <c r="G60" s="93"/>
      <c r="H60" s="33">
        <v>2</v>
      </c>
      <c r="I60" s="33">
        <v>2</v>
      </c>
      <c r="J60" s="92"/>
      <c r="K60" s="93"/>
    </row>
    <row r="61" spans="1:11" ht="43.5" customHeight="1">
      <c r="A61" s="128"/>
      <c r="B61" s="119"/>
      <c r="C61" s="116"/>
      <c r="D61" s="6" t="s">
        <v>65</v>
      </c>
      <c r="E61" s="33" t="s">
        <v>68</v>
      </c>
      <c r="F61" s="92" t="s">
        <v>69</v>
      </c>
      <c r="G61" s="93"/>
      <c r="H61" s="33">
        <v>2</v>
      </c>
      <c r="I61" s="33">
        <v>2</v>
      </c>
      <c r="J61" s="92"/>
      <c r="K61" s="93"/>
    </row>
    <row r="62" spans="1:11" ht="20.25" customHeight="1">
      <c r="A62" s="128"/>
      <c r="B62" s="120"/>
      <c r="C62" s="117"/>
      <c r="D62" s="83" t="s">
        <v>165</v>
      </c>
      <c r="E62" s="82">
        <v>1</v>
      </c>
      <c r="F62" s="113">
        <v>1</v>
      </c>
      <c r="G62" s="114"/>
      <c r="H62" s="33">
        <v>2</v>
      </c>
      <c r="I62" s="33">
        <v>2</v>
      </c>
      <c r="J62" s="92"/>
      <c r="K62" s="93"/>
    </row>
    <row r="63" spans="1:11" ht="20.25" customHeight="1">
      <c r="A63" s="128"/>
      <c r="B63" s="110" t="s">
        <v>38</v>
      </c>
      <c r="C63" s="112" t="s">
        <v>7</v>
      </c>
      <c r="D63" s="6" t="s">
        <v>134</v>
      </c>
      <c r="E63" s="33" t="s">
        <v>60</v>
      </c>
      <c r="F63" s="92" t="s">
        <v>60</v>
      </c>
      <c r="G63" s="93"/>
      <c r="H63" s="33">
        <v>2.5</v>
      </c>
      <c r="I63" s="33">
        <v>2.5</v>
      </c>
      <c r="J63" s="92"/>
      <c r="K63" s="93"/>
    </row>
    <row r="64" spans="1:11" ht="20.25" customHeight="1">
      <c r="A64" s="128"/>
      <c r="B64" s="111"/>
      <c r="C64" s="112"/>
      <c r="D64" s="83" t="s">
        <v>166</v>
      </c>
      <c r="E64" s="82">
        <v>0</v>
      </c>
      <c r="F64" s="113">
        <v>0</v>
      </c>
      <c r="G64" s="114"/>
      <c r="H64" s="33">
        <v>2.5</v>
      </c>
      <c r="I64" s="33">
        <v>2.5</v>
      </c>
      <c r="J64" s="92"/>
      <c r="K64" s="93"/>
    </row>
    <row r="65" spans="1:11" ht="20.25" customHeight="1">
      <c r="A65" s="128"/>
      <c r="B65" s="111"/>
      <c r="C65" s="112"/>
      <c r="D65" s="83" t="s">
        <v>167</v>
      </c>
      <c r="E65" s="82">
        <v>0</v>
      </c>
      <c r="F65" s="113">
        <v>0</v>
      </c>
      <c r="G65" s="114"/>
      <c r="H65" s="33">
        <v>2.5</v>
      </c>
      <c r="I65" s="33">
        <v>2.5</v>
      </c>
      <c r="J65" s="92"/>
      <c r="K65" s="93"/>
    </row>
    <row r="66" spans="1:11" ht="20.25" customHeight="1">
      <c r="A66" s="128"/>
      <c r="B66" s="111"/>
      <c r="C66" s="112"/>
      <c r="D66" s="83" t="s">
        <v>153</v>
      </c>
      <c r="E66" s="81">
        <v>0.95</v>
      </c>
      <c r="F66" s="115">
        <v>1</v>
      </c>
      <c r="G66" s="114"/>
      <c r="H66" s="33">
        <v>2.5</v>
      </c>
      <c r="I66" s="33">
        <v>2.5</v>
      </c>
      <c r="J66" s="92"/>
      <c r="K66" s="93"/>
    </row>
    <row r="67" spans="1:11" ht="20.25" customHeight="1">
      <c r="A67" s="104" t="s">
        <v>89</v>
      </c>
      <c r="B67" s="105"/>
      <c r="C67" s="105"/>
      <c r="D67" s="105"/>
      <c r="E67" s="105"/>
      <c r="F67" s="105"/>
      <c r="G67" s="106"/>
      <c r="H67" s="15">
        <v>100</v>
      </c>
      <c r="I67" s="32">
        <f>SUM(I8,I15:I66)</f>
        <v>95.199999999999989</v>
      </c>
      <c r="J67" s="104"/>
      <c r="K67" s="106"/>
    </row>
    <row r="68" spans="1:11" s="24" customFormat="1" ht="20.25" customHeight="1">
      <c r="A68" s="107" t="s">
        <v>44</v>
      </c>
      <c r="B68" s="100" t="s">
        <v>45</v>
      </c>
      <c r="C68" s="100"/>
      <c r="D68" s="100" t="s">
        <v>46</v>
      </c>
      <c r="E68" s="100"/>
      <c r="F68" s="100"/>
      <c r="G68" s="100" t="s">
        <v>47</v>
      </c>
      <c r="H68" s="100"/>
      <c r="I68" s="100"/>
      <c r="J68" s="100"/>
      <c r="K68" s="100"/>
    </row>
    <row r="69" spans="1:11" s="24" customFormat="1" ht="21.75" customHeight="1">
      <c r="A69" s="108"/>
      <c r="B69" s="100" t="s">
        <v>57</v>
      </c>
      <c r="C69" s="100"/>
      <c r="D69" s="100" t="s">
        <v>58</v>
      </c>
      <c r="E69" s="100"/>
      <c r="F69" s="100"/>
      <c r="G69" s="100" t="s">
        <v>52</v>
      </c>
      <c r="H69" s="100"/>
      <c r="I69" s="100"/>
      <c r="J69" s="100"/>
      <c r="K69" s="100"/>
    </row>
    <row r="70" spans="1:11" s="24" customFormat="1" ht="23.25" customHeight="1">
      <c r="A70" s="108"/>
      <c r="B70" s="99" t="s">
        <v>85</v>
      </c>
      <c r="C70" s="100"/>
      <c r="D70" s="99" t="s">
        <v>87</v>
      </c>
      <c r="E70" s="100"/>
      <c r="F70" s="100"/>
      <c r="G70" s="99" t="s">
        <v>88</v>
      </c>
      <c r="H70" s="100"/>
      <c r="I70" s="100"/>
      <c r="J70" s="100"/>
      <c r="K70" s="100"/>
    </row>
    <row r="71" spans="1:11" s="24" customFormat="1" ht="23.25" customHeight="1">
      <c r="A71" s="108"/>
      <c r="B71" s="99" t="s">
        <v>100</v>
      </c>
      <c r="C71" s="100"/>
      <c r="D71" s="99" t="s">
        <v>87</v>
      </c>
      <c r="E71" s="100"/>
      <c r="F71" s="100"/>
      <c r="G71" s="99" t="s">
        <v>129</v>
      </c>
      <c r="H71" s="100"/>
      <c r="I71" s="100"/>
      <c r="J71" s="100"/>
      <c r="K71" s="100"/>
    </row>
    <row r="72" spans="1:11" s="24" customFormat="1" ht="23.25" customHeight="1">
      <c r="A72" s="108"/>
      <c r="B72" s="99" t="s">
        <v>102</v>
      </c>
      <c r="C72" s="100"/>
      <c r="D72" s="99" t="s">
        <v>87</v>
      </c>
      <c r="E72" s="100"/>
      <c r="F72" s="100"/>
      <c r="G72" s="99" t="s">
        <v>130</v>
      </c>
      <c r="H72" s="100"/>
      <c r="I72" s="100"/>
      <c r="J72" s="100"/>
      <c r="K72" s="100"/>
    </row>
    <row r="73" spans="1:11" s="24" customFormat="1" ht="23.25" customHeight="1">
      <c r="A73" s="108"/>
      <c r="B73" s="88" t="s">
        <v>110</v>
      </c>
      <c r="C73" s="88"/>
      <c r="D73" s="88" t="s">
        <v>86</v>
      </c>
      <c r="E73" s="88"/>
      <c r="F73" s="88"/>
      <c r="G73" s="88" t="s">
        <v>111</v>
      </c>
      <c r="H73" s="88"/>
      <c r="I73" s="88"/>
      <c r="J73" s="88"/>
      <c r="K73" s="88"/>
    </row>
    <row r="74" spans="1:11" s="24" customFormat="1" ht="23.25" customHeight="1">
      <c r="A74" s="108"/>
      <c r="B74" s="88" t="s">
        <v>103</v>
      </c>
      <c r="C74" s="88"/>
      <c r="D74" s="88" t="s">
        <v>86</v>
      </c>
      <c r="E74" s="88"/>
      <c r="F74" s="88"/>
      <c r="G74" s="88" t="s">
        <v>104</v>
      </c>
      <c r="H74" s="88"/>
      <c r="I74" s="88"/>
      <c r="J74" s="88"/>
      <c r="K74" s="88"/>
    </row>
    <row r="75" spans="1:11" s="24" customFormat="1" ht="23.25" customHeight="1">
      <c r="A75" s="108"/>
      <c r="B75" s="88" t="s">
        <v>114</v>
      </c>
      <c r="C75" s="88"/>
      <c r="D75" s="88" t="s">
        <v>115</v>
      </c>
      <c r="E75" s="88"/>
      <c r="F75" s="88"/>
      <c r="G75" s="101" t="s">
        <v>127</v>
      </c>
      <c r="H75" s="102"/>
      <c r="I75" s="102"/>
      <c r="J75" s="102"/>
      <c r="K75" s="103"/>
    </row>
    <row r="76" spans="1:11" s="24" customFormat="1" ht="23.25" customHeight="1">
      <c r="A76" s="108"/>
      <c r="B76" s="88" t="s">
        <v>117</v>
      </c>
      <c r="C76" s="88"/>
      <c r="D76" s="88" t="s">
        <v>118</v>
      </c>
      <c r="E76" s="88"/>
      <c r="F76" s="88"/>
      <c r="G76" s="88" t="s">
        <v>128</v>
      </c>
      <c r="H76" s="88"/>
      <c r="I76" s="88"/>
      <c r="J76" s="88"/>
      <c r="K76" s="88"/>
    </row>
    <row r="77" spans="1:11" s="24" customFormat="1" ht="23.25" customHeight="1">
      <c r="A77" s="108"/>
      <c r="B77" s="99" t="s">
        <v>126</v>
      </c>
      <c r="C77" s="100"/>
      <c r="D77" s="99" t="s">
        <v>115</v>
      </c>
      <c r="E77" s="100"/>
      <c r="F77" s="100"/>
      <c r="G77" s="88" t="s">
        <v>101</v>
      </c>
      <c r="H77" s="88"/>
      <c r="I77" s="88"/>
      <c r="J77" s="88"/>
      <c r="K77" s="88"/>
    </row>
    <row r="78" spans="1:11" s="24" customFormat="1" ht="23.25" customHeight="1">
      <c r="A78" s="108"/>
      <c r="B78" s="88" t="s">
        <v>135</v>
      </c>
      <c r="C78" s="88"/>
      <c r="D78" s="88" t="s">
        <v>136</v>
      </c>
      <c r="E78" s="88"/>
      <c r="F78" s="88"/>
      <c r="G78" s="88" t="s">
        <v>137</v>
      </c>
      <c r="H78" s="88"/>
      <c r="I78" s="88"/>
      <c r="J78" s="88"/>
      <c r="K78" s="88"/>
    </row>
    <row r="79" spans="1:11" s="24" customFormat="1" ht="23.25" customHeight="1">
      <c r="A79" s="109"/>
      <c r="B79" s="88" t="s">
        <v>138</v>
      </c>
      <c r="C79" s="88"/>
      <c r="D79" s="88" t="s">
        <v>140</v>
      </c>
      <c r="E79" s="88"/>
      <c r="F79" s="88"/>
      <c r="G79" s="88" t="s">
        <v>139</v>
      </c>
      <c r="H79" s="88"/>
      <c r="I79" s="88"/>
      <c r="J79" s="88"/>
      <c r="K79" s="88"/>
    </row>
    <row r="80" spans="1:11" s="26" customFormat="1" ht="87" customHeight="1">
      <c r="A80" s="25" t="s">
        <v>48</v>
      </c>
      <c r="B80" s="89" t="s">
        <v>50</v>
      </c>
      <c r="C80" s="90"/>
      <c r="D80" s="90"/>
      <c r="E80" s="90"/>
      <c r="F80" s="90"/>
      <c r="G80" s="90"/>
      <c r="H80" s="90"/>
      <c r="I80" s="90"/>
      <c r="J80" s="90"/>
      <c r="K80" s="91"/>
    </row>
  </sheetData>
  <mergeCells count="181">
    <mergeCell ref="A1:K1"/>
    <mergeCell ref="A2:K2"/>
    <mergeCell ref="A3:K3"/>
    <mergeCell ref="A4:B4"/>
    <mergeCell ref="C4:K4"/>
    <mergeCell ref="A5:B5"/>
    <mergeCell ref="C5:D5"/>
    <mergeCell ref="F5:K5"/>
    <mergeCell ref="A6:D6"/>
    <mergeCell ref="E6:K6"/>
    <mergeCell ref="A7:B11"/>
    <mergeCell ref="F7:G7"/>
    <mergeCell ref="F8:G8"/>
    <mergeCell ref="K8:K11"/>
    <mergeCell ref="F9:G9"/>
    <mergeCell ref="F10:G10"/>
    <mergeCell ref="F11:G11"/>
    <mergeCell ref="A12:B13"/>
    <mergeCell ref="C12:E12"/>
    <mergeCell ref="F12:K12"/>
    <mergeCell ref="C13:E13"/>
    <mergeCell ref="F13:K13"/>
    <mergeCell ref="A14:A66"/>
    <mergeCell ref="F14:G14"/>
    <mergeCell ref="J14:K14"/>
    <mergeCell ref="B15:B41"/>
    <mergeCell ref="C15:C28"/>
    <mergeCell ref="F18:G18"/>
    <mergeCell ref="J18:K18"/>
    <mergeCell ref="F19:G19"/>
    <mergeCell ref="J19:K19"/>
    <mergeCell ref="F20:G20"/>
    <mergeCell ref="J20:K20"/>
    <mergeCell ref="F15:G15"/>
    <mergeCell ref="J15:K15"/>
    <mergeCell ref="F16:G16"/>
    <mergeCell ref="J16:K16"/>
    <mergeCell ref="F17:G17"/>
    <mergeCell ref="J17:K17"/>
    <mergeCell ref="F24:G24"/>
    <mergeCell ref="J24:K24"/>
    <mergeCell ref="F25:G25"/>
    <mergeCell ref="J25:K25"/>
    <mergeCell ref="F26:G26"/>
    <mergeCell ref="J26:K26"/>
    <mergeCell ref="F21:G21"/>
    <mergeCell ref="J21:K21"/>
    <mergeCell ref="F22:G22"/>
    <mergeCell ref="J22:K22"/>
    <mergeCell ref="F23:G23"/>
    <mergeCell ref="J23:K23"/>
    <mergeCell ref="F27:G27"/>
    <mergeCell ref="J27:K27"/>
    <mergeCell ref="F28:G28"/>
    <mergeCell ref="J28:K28"/>
    <mergeCell ref="C29:C35"/>
    <mergeCell ref="F29:G29"/>
    <mergeCell ref="J29:K29"/>
    <mergeCell ref="F30:G30"/>
    <mergeCell ref="J30:K30"/>
    <mergeCell ref="F31:G31"/>
    <mergeCell ref="J31:K31"/>
    <mergeCell ref="F32:G32"/>
    <mergeCell ref="F33:G33"/>
    <mergeCell ref="F34:G34"/>
    <mergeCell ref="F35:G35"/>
    <mergeCell ref="C36:C38"/>
    <mergeCell ref="F36:G36"/>
    <mergeCell ref="J36:K36"/>
    <mergeCell ref="F37:G37"/>
    <mergeCell ref="J37:K37"/>
    <mergeCell ref="F38:G38"/>
    <mergeCell ref="J38:K38"/>
    <mergeCell ref="C39:C41"/>
    <mergeCell ref="F39:G39"/>
    <mergeCell ref="J39:K39"/>
    <mergeCell ref="F40:G40"/>
    <mergeCell ref="J40:K40"/>
    <mergeCell ref="F41:G41"/>
    <mergeCell ref="J41:K41"/>
    <mergeCell ref="J45:K45"/>
    <mergeCell ref="F46:G46"/>
    <mergeCell ref="J46:K46"/>
    <mergeCell ref="F47:G47"/>
    <mergeCell ref="J47:K47"/>
    <mergeCell ref="F48:G48"/>
    <mergeCell ref="J48:K48"/>
    <mergeCell ref="B42:B62"/>
    <mergeCell ref="C42:C44"/>
    <mergeCell ref="F42:G42"/>
    <mergeCell ref="J42:K42"/>
    <mergeCell ref="J43:K43"/>
    <mergeCell ref="F44:G44"/>
    <mergeCell ref="J44:K44"/>
    <mergeCell ref="F45:G45"/>
    <mergeCell ref="F52:G52"/>
    <mergeCell ref="J52:K52"/>
    <mergeCell ref="F53:G53"/>
    <mergeCell ref="J53:K53"/>
    <mergeCell ref="F54:G54"/>
    <mergeCell ref="J54:K54"/>
    <mergeCell ref="F49:G49"/>
    <mergeCell ref="J49:K49"/>
    <mergeCell ref="F50:G50"/>
    <mergeCell ref="J50:K50"/>
    <mergeCell ref="F51:G51"/>
    <mergeCell ref="J51:K51"/>
    <mergeCell ref="J59:K59"/>
    <mergeCell ref="C60:C62"/>
    <mergeCell ref="F60:G60"/>
    <mergeCell ref="J60:K60"/>
    <mergeCell ref="F61:G61"/>
    <mergeCell ref="J61:K61"/>
    <mergeCell ref="F62:G62"/>
    <mergeCell ref="J62:K62"/>
    <mergeCell ref="F55:G55"/>
    <mergeCell ref="J55:K55"/>
    <mergeCell ref="F56:G56"/>
    <mergeCell ref="J56:K56"/>
    <mergeCell ref="C57:C59"/>
    <mergeCell ref="F57:G57"/>
    <mergeCell ref="J57:K57"/>
    <mergeCell ref="F58:G58"/>
    <mergeCell ref="J58:K58"/>
    <mergeCell ref="F59:G59"/>
    <mergeCell ref="B63:B66"/>
    <mergeCell ref="C63:C66"/>
    <mergeCell ref="F63:G63"/>
    <mergeCell ref="J63:K63"/>
    <mergeCell ref="F64:G64"/>
    <mergeCell ref="J64:K64"/>
    <mergeCell ref="F65:G65"/>
    <mergeCell ref="J65:K65"/>
    <mergeCell ref="F66:G66"/>
    <mergeCell ref="J66:K66"/>
    <mergeCell ref="A68:A79"/>
    <mergeCell ref="B68:C68"/>
    <mergeCell ref="D68:F68"/>
    <mergeCell ref="G68:K68"/>
    <mergeCell ref="B69:C69"/>
    <mergeCell ref="D69:F69"/>
    <mergeCell ref="G69:K69"/>
    <mergeCell ref="B70:C70"/>
    <mergeCell ref="G73:K73"/>
    <mergeCell ref="B74:C74"/>
    <mergeCell ref="D74:F74"/>
    <mergeCell ref="G74:K74"/>
    <mergeCell ref="D70:F70"/>
    <mergeCell ref="G70:K70"/>
    <mergeCell ref="B71:C71"/>
    <mergeCell ref="D71:F71"/>
    <mergeCell ref="G71:K71"/>
    <mergeCell ref="B72:C72"/>
    <mergeCell ref="D72:F72"/>
    <mergeCell ref="G72:K72"/>
    <mergeCell ref="B79:C79"/>
    <mergeCell ref="D79:F79"/>
    <mergeCell ref="G79:K79"/>
    <mergeCell ref="B80:K80"/>
    <mergeCell ref="J32:K32"/>
    <mergeCell ref="J33:K33"/>
    <mergeCell ref="J34:K34"/>
    <mergeCell ref="J35:K35"/>
    <mergeCell ref="C45:C56"/>
    <mergeCell ref="F43:G43"/>
    <mergeCell ref="B77:C77"/>
    <mergeCell ref="D77:F77"/>
    <mergeCell ref="G77:K77"/>
    <mergeCell ref="B78:C78"/>
    <mergeCell ref="D78:F78"/>
    <mergeCell ref="G78:K78"/>
    <mergeCell ref="B75:C75"/>
    <mergeCell ref="D75:F75"/>
    <mergeCell ref="G75:K75"/>
    <mergeCell ref="B76:C76"/>
    <mergeCell ref="D76:F76"/>
    <mergeCell ref="G76:K76"/>
    <mergeCell ref="B73:C73"/>
    <mergeCell ref="D73:F73"/>
    <mergeCell ref="A67:G67"/>
    <mergeCell ref="J67:K67"/>
  </mergeCells>
  <phoneticPr fontId="22" type="noConversion"/>
  <printOptions horizontalCentered="1"/>
  <pageMargins left="0.23622047244094491" right="0.23622047244094491" top="0.19685039370078741" bottom="0.19685039370078741" header="0.31496062992125984" footer="0.31496062992125984"/>
  <pageSetup paperSize="9" scale="60" fitToHeight="0" orientation="portrait" r:id="rId1"/>
  <legacyDrawing r:id="rId2"/>
</worksheet>
</file>

<file path=xl/worksheets/sheet4.xml><?xml version="1.0" encoding="utf-8"?>
<worksheet xmlns="http://schemas.openxmlformats.org/spreadsheetml/2006/main" xmlns:r="http://schemas.openxmlformats.org/officeDocument/2006/relationships">
  <sheetPr codeName="Sheet4"/>
  <dimension ref="A1:M80"/>
  <sheetViews>
    <sheetView view="pageBreakPreview" zoomScale="80" zoomScaleNormal="70" zoomScaleSheetLayoutView="80" workbookViewId="0">
      <selection activeCell="D69" sqref="D69:F69"/>
    </sheetView>
  </sheetViews>
  <sheetFormatPr defaultRowHeight="13.5"/>
  <cols>
    <col min="1" max="1" width="5.75" customWidth="1"/>
    <col min="2" max="2" width="15.625" customWidth="1"/>
    <col min="3" max="3" width="20.625" customWidth="1"/>
    <col min="4" max="5" width="20.375" customWidth="1"/>
    <col min="6" max="7" width="9.75" customWidth="1"/>
    <col min="8" max="9" width="6" customWidth="1"/>
    <col min="10" max="10" width="9" customWidth="1"/>
    <col min="11" max="11" width="18" customWidth="1"/>
  </cols>
  <sheetData>
    <row r="1" spans="1:11" ht="18.75">
      <c r="A1" s="140" t="s">
        <v>39</v>
      </c>
      <c r="B1" s="140"/>
      <c r="C1" s="140"/>
      <c r="D1" s="140"/>
      <c r="E1" s="140"/>
      <c r="F1" s="140"/>
      <c r="G1" s="140"/>
      <c r="H1" s="140"/>
      <c r="I1" s="140"/>
      <c r="J1" s="140"/>
      <c r="K1" s="140"/>
    </row>
    <row r="2" spans="1:11" ht="30" customHeight="1">
      <c r="A2" s="141" t="s">
        <v>21</v>
      </c>
      <c r="B2" s="141"/>
      <c r="C2" s="141"/>
      <c r="D2" s="141"/>
      <c r="E2" s="141"/>
      <c r="F2" s="141"/>
      <c r="G2" s="141"/>
      <c r="H2" s="141"/>
      <c r="I2" s="141"/>
      <c r="J2" s="141"/>
      <c r="K2" s="141"/>
    </row>
    <row r="3" spans="1:11" ht="19.5" customHeight="1">
      <c r="A3" s="142" t="s">
        <v>49</v>
      </c>
      <c r="B3" s="142"/>
      <c r="C3" s="142"/>
      <c r="D3" s="142"/>
      <c r="E3" s="142"/>
      <c r="F3" s="142"/>
      <c r="G3" s="142"/>
      <c r="H3" s="142"/>
      <c r="I3" s="142"/>
      <c r="J3" s="142"/>
      <c r="K3" s="142"/>
    </row>
    <row r="4" spans="1:11" ht="21" customHeight="1">
      <c r="A4" s="143" t="s">
        <v>0</v>
      </c>
      <c r="B4" s="143"/>
      <c r="C4" s="134" t="s">
        <v>79</v>
      </c>
      <c r="D4" s="134"/>
      <c r="E4" s="134"/>
      <c r="F4" s="134"/>
      <c r="G4" s="134"/>
      <c r="H4" s="134"/>
      <c r="I4" s="134"/>
      <c r="J4" s="134"/>
      <c r="K4" s="135"/>
    </row>
    <row r="5" spans="1:11" ht="21" customHeight="1">
      <c r="A5" s="143" t="s">
        <v>26</v>
      </c>
      <c r="B5" s="143"/>
      <c r="C5" s="143" t="s">
        <v>51</v>
      </c>
      <c r="D5" s="143"/>
      <c r="E5" s="22" t="s">
        <v>32</v>
      </c>
      <c r="F5" s="133" t="s">
        <v>52</v>
      </c>
      <c r="G5" s="134"/>
      <c r="H5" s="134"/>
      <c r="I5" s="134"/>
      <c r="J5" s="134"/>
      <c r="K5" s="135"/>
    </row>
    <row r="6" spans="1:11" ht="21" customHeight="1">
      <c r="A6" s="143" t="s">
        <v>42</v>
      </c>
      <c r="B6" s="143"/>
      <c r="C6" s="143"/>
      <c r="D6" s="143"/>
      <c r="E6" s="143" t="s">
        <v>43</v>
      </c>
      <c r="F6" s="143"/>
      <c r="G6" s="143"/>
      <c r="H6" s="143"/>
      <c r="I6" s="143"/>
      <c r="J6" s="143"/>
      <c r="K6" s="143"/>
    </row>
    <row r="7" spans="1:11" ht="34.5" customHeight="1">
      <c r="A7" s="129" t="s">
        <v>30</v>
      </c>
      <c r="B7" s="129"/>
      <c r="C7" s="10"/>
      <c r="D7" s="3" t="s">
        <v>17</v>
      </c>
      <c r="E7" s="13" t="s">
        <v>18</v>
      </c>
      <c r="F7" s="92" t="s">
        <v>9</v>
      </c>
      <c r="G7" s="93"/>
      <c r="H7" s="18" t="s">
        <v>23</v>
      </c>
      <c r="I7" s="18" t="s">
        <v>27</v>
      </c>
      <c r="J7" s="20" t="s">
        <v>10</v>
      </c>
      <c r="K7" s="19" t="s">
        <v>16</v>
      </c>
    </row>
    <row r="8" spans="1:11" ht="27" customHeight="1">
      <c r="A8" s="129"/>
      <c r="B8" s="129"/>
      <c r="C8" s="16" t="s">
        <v>22</v>
      </c>
      <c r="D8" s="27"/>
      <c r="E8" s="27">
        <f>E10+E11</f>
        <v>358.33000000000004</v>
      </c>
      <c r="F8" s="92">
        <v>189.64</v>
      </c>
      <c r="G8" s="93"/>
      <c r="H8" s="17">
        <v>10</v>
      </c>
      <c r="I8" s="17">
        <v>5.3</v>
      </c>
      <c r="J8" s="28">
        <f>F8/E8</f>
        <v>0.52923283007283783</v>
      </c>
      <c r="K8" s="151"/>
    </row>
    <row r="9" spans="1:11" ht="27" customHeight="1">
      <c r="A9" s="129"/>
      <c r="B9" s="129"/>
      <c r="C9" s="14" t="s">
        <v>40</v>
      </c>
      <c r="D9" s="27"/>
      <c r="E9" s="27"/>
      <c r="F9" s="92"/>
      <c r="G9" s="93"/>
      <c r="H9" s="17" t="s">
        <v>24</v>
      </c>
      <c r="I9" s="17" t="s">
        <v>24</v>
      </c>
      <c r="J9" s="28"/>
      <c r="K9" s="152"/>
    </row>
    <row r="10" spans="1:11" ht="27" customHeight="1">
      <c r="A10" s="129"/>
      <c r="B10" s="129"/>
      <c r="C10" s="14" t="s">
        <v>41</v>
      </c>
      <c r="D10" s="27"/>
      <c r="E10" s="34">
        <v>200</v>
      </c>
      <c r="F10" s="92">
        <v>31.31</v>
      </c>
      <c r="G10" s="93"/>
      <c r="H10" s="23" t="s">
        <v>24</v>
      </c>
      <c r="I10" s="23" t="s">
        <v>24</v>
      </c>
      <c r="J10" s="28">
        <f t="shared" ref="J10:J11" si="0">F10/E10</f>
        <v>0.15654999999999999</v>
      </c>
      <c r="K10" s="152"/>
    </row>
    <row r="11" spans="1:11" ht="27" customHeight="1">
      <c r="A11" s="129"/>
      <c r="B11" s="129"/>
      <c r="C11" s="11" t="s">
        <v>20</v>
      </c>
      <c r="D11" s="4"/>
      <c r="E11" s="34">
        <v>158.33000000000001</v>
      </c>
      <c r="F11" s="92">
        <v>158.33000000000001</v>
      </c>
      <c r="G11" s="93"/>
      <c r="H11" s="17" t="s">
        <v>24</v>
      </c>
      <c r="I11" s="17" t="s">
        <v>24</v>
      </c>
      <c r="J11" s="28">
        <f t="shared" si="0"/>
        <v>1</v>
      </c>
      <c r="K11" s="153"/>
    </row>
    <row r="12" spans="1:11" ht="23.25" customHeight="1">
      <c r="A12" s="129" t="s">
        <v>13</v>
      </c>
      <c r="B12" s="129"/>
      <c r="C12" s="129" t="s">
        <v>31</v>
      </c>
      <c r="D12" s="129"/>
      <c r="E12" s="129"/>
      <c r="F12" s="133" t="s">
        <v>25</v>
      </c>
      <c r="G12" s="134"/>
      <c r="H12" s="134"/>
      <c r="I12" s="134"/>
      <c r="J12" s="134"/>
      <c r="K12" s="135"/>
    </row>
    <row r="13" spans="1:11" ht="48" customHeight="1">
      <c r="A13" s="129"/>
      <c r="B13" s="129"/>
      <c r="C13" s="150" t="s">
        <v>73</v>
      </c>
      <c r="D13" s="150"/>
      <c r="E13" s="150"/>
      <c r="F13" s="147" t="s">
        <v>74</v>
      </c>
      <c r="G13" s="148"/>
      <c r="H13" s="148"/>
      <c r="I13" s="148"/>
      <c r="J13" s="148"/>
      <c r="K13" s="149"/>
    </row>
    <row r="14" spans="1:11" ht="33" customHeight="1">
      <c r="A14" s="128" t="s">
        <v>1</v>
      </c>
      <c r="B14" s="21" t="s">
        <v>29</v>
      </c>
      <c r="C14" s="3" t="s">
        <v>11</v>
      </c>
      <c r="D14" s="2" t="s">
        <v>4</v>
      </c>
      <c r="E14" s="3" t="s">
        <v>8</v>
      </c>
      <c r="F14" s="92" t="s">
        <v>15</v>
      </c>
      <c r="G14" s="93"/>
      <c r="H14" s="13" t="s">
        <v>19</v>
      </c>
      <c r="I14" s="13" t="s">
        <v>14</v>
      </c>
      <c r="J14" s="92" t="s">
        <v>28</v>
      </c>
      <c r="K14" s="93"/>
    </row>
    <row r="15" spans="1:11" ht="33" customHeight="1">
      <c r="A15" s="128"/>
      <c r="B15" s="94" t="s">
        <v>36</v>
      </c>
      <c r="C15" s="122" t="s">
        <v>2</v>
      </c>
      <c r="D15" s="34" t="s">
        <v>76</v>
      </c>
      <c r="E15" s="33" t="s">
        <v>77</v>
      </c>
      <c r="F15" s="92" t="s">
        <v>78</v>
      </c>
      <c r="G15" s="93"/>
      <c r="H15" s="33"/>
      <c r="I15" s="33"/>
      <c r="J15" s="92"/>
      <c r="K15" s="93"/>
    </row>
    <row r="16" spans="1:11" ht="20.25" customHeight="1">
      <c r="A16" s="128"/>
      <c r="B16" s="95"/>
      <c r="C16" s="116"/>
      <c r="D16" s="33" t="s">
        <v>54</v>
      </c>
      <c r="E16" s="33" t="s">
        <v>75</v>
      </c>
      <c r="F16" s="92" t="s">
        <v>59</v>
      </c>
      <c r="G16" s="93"/>
      <c r="H16" s="33">
        <v>10</v>
      </c>
      <c r="I16" s="33">
        <v>10</v>
      </c>
      <c r="J16" s="92"/>
      <c r="K16" s="93"/>
    </row>
    <row r="17" spans="1:11" ht="20.25" customHeight="1">
      <c r="A17" s="128"/>
      <c r="B17" s="95"/>
      <c r="C17" s="116"/>
      <c r="D17" s="33" t="s">
        <v>80</v>
      </c>
      <c r="E17" s="33" t="s">
        <v>91</v>
      </c>
      <c r="F17" s="92" t="s">
        <v>91</v>
      </c>
      <c r="G17" s="93"/>
      <c r="H17" s="33"/>
      <c r="I17" s="33"/>
      <c r="J17" s="92"/>
      <c r="K17" s="93"/>
    </row>
    <row r="18" spans="1:11" ht="20.25" customHeight="1">
      <c r="A18" s="128"/>
      <c r="B18" s="95"/>
      <c r="C18" s="116"/>
      <c r="D18" s="35" t="s">
        <v>105</v>
      </c>
      <c r="E18" s="37" t="s">
        <v>119</v>
      </c>
      <c r="F18" s="125" t="s">
        <v>120</v>
      </c>
      <c r="G18" s="98"/>
      <c r="H18" s="33"/>
      <c r="I18" s="33"/>
      <c r="J18" s="92"/>
      <c r="K18" s="93"/>
    </row>
    <row r="19" spans="1:11" ht="20.25" customHeight="1">
      <c r="A19" s="128"/>
      <c r="B19" s="95"/>
      <c r="C19" s="116"/>
      <c r="D19" s="62" t="s">
        <v>143</v>
      </c>
      <c r="E19" s="63">
        <v>2</v>
      </c>
      <c r="F19" s="144">
        <v>2</v>
      </c>
      <c r="G19" s="145"/>
      <c r="H19" s="33"/>
      <c r="I19" s="33"/>
      <c r="J19" s="92"/>
      <c r="K19" s="93"/>
    </row>
    <row r="20" spans="1:11" ht="20.25" customHeight="1">
      <c r="A20" s="128"/>
      <c r="B20" s="95"/>
      <c r="C20" s="116"/>
      <c r="D20" s="41" t="s">
        <v>94</v>
      </c>
      <c r="E20" s="42">
        <v>4</v>
      </c>
      <c r="F20" s="144">
        <v>4</v>
      </c>
      <c r="G20" s="145"/>
      <c r="H20" s="33"/>
      <c r="I20" s="33"/>
      <c r="J20" s="92"/>
      <c r="K20" s="93"/>
    </row>
    <row r="21" spans="1:11" ht="20.25" customHeight="1">
      <c r="A21" s="128"/>
      <c r="B21" s="95"/>
      <c r="C21" s="116"/>
      <c r="D21" s="43" t="s">
        <v>96</v>
      </c>
      <c r="E21" s="46" t="s">
        <v>106</v>
      </c>
      <c r="F21" s="113" t="s">
        <v>107</v>
      </c>
      <c r="G21" s="114"/>
      <c r="H21" s="33"/>
      <c r="I21" s="33"/>
      <c r="J21" s="92"/>
      <c r="K21" s="93"/>
    </row>
    <row r="22" spans="1:11" ht="37.5" customHeight="1">
      <c r="A22" s="128"/>
      <c r="B22" s="95"/>
      <c r="C22" s="116"/>
      <c r="D22" s="33" t="s">
        <v>82</v>
      </c>
      <c r="E22" s="33" t="s">
        <v>81</v>
      </c>
      <c r="F22" s="92" t="s">
        <v>81</v>
      </c>
      <c r="G22" s="93"/>
      <c r="H22" s="33">
        <v>10</v>
      </c>
      <c r="I22" s="33">
        <v>10</v>
      </c>
      <c r="J22" s="92"/>
      <c r="K22" s="93"/>
    </row>
    <row r="23" spans="1:11" ht="36" customHeight="1">
      <c r="A23" s="128"/>
      <c r="B23" s="95"/>
      <c r="C23" s="116"/>
      <c r="D23" s="33" t="s">
        <v>61</v>
      </c>
      <c r="E23" s="33" t="s">
        <v>141</v>
      </c>
      <c r="F23" s="92" t="s">
        <v>142</v>
      </c>
      <c r="G23" s="93"/>
      <c r="H23" s="33">
        <v>5</v>
      </c>
      <c r="I23" s="33">
        <v>5</v>
      </c>
      <c r="J23" s="92"/>
      <c r="K23" s="93"/>
    </row>
    <row r="24" spans="1:11" ht="36" customHeight="1">
      <c r="A24" s="128"/>
      <c r="B24" s="95"/>
      <c r="C24" s="116"/>
      <c r="D24" s="33" t="s">
        <v>131</v>
      </c>
      <c r="E24" s="33">
        <v>18</v>
      </c>
      <c r="F24" s="92">
        <v>18</v>
      </c>
      <c r="G24" s="93"/>
      <c r="H24" s="33"/>
      <c r="I24" s="33"/>
      <c r="J24" s="92"/>
      <c r="K24" s="93"/>
    </row>
    <row r="25" spans="1:11" ht="36" customHeight="1">
      <c r="A25" s="128"/>
      <c r="B25" s="95"/>
      <c r="C25" s="116"/>
      <c r="D25" s="65" t="s">
        <v>148</v>
      </c>
      <c r="E25" s="64">
        <v>24</v>
      </c>
      <c r="F25" s="113">
        <v>24</v>
      </c>
      <c r="G25" s="114"/>
      <c r="H25" s="33"/>
      <c r="I25" s="33"/>
      <c r="J25" s="92"/>
      <c r="K25" s="93"/>
    </row>
    <row r="26" spans="1:11" ht="36" customHeight="1">
      <c r="A26" s="128"/>
      <c r="B26" s="95"/>
      <c r="C26" s="116"/>
      <c r="D26" s="65" t="s">
        <v>149</v>
      </c>
      <c r="E26" s="64">
        <v>1</v>
      </c>
      <c r="F26" s="113">
        <v>1</v>
      </c>
      <c r="G26" s="114"/>
      <c r="H26" s="33"/>
      <c r="I26" s="33"/>
      <c r="J26" s="92"/>
      <c r="K26" s="93"/>
    </row>
    <row r="27" spans="1:11" ht="36" customHeight="1">
      <c r="A27" s="128"/>
      <c r="B27" s="95"/>
      <c r="C27" s="116"/>
      <c r="D27" s="55" t="s">
        <v>121</v>
      </c>
      <c r="E27" s="54" t="s">
        <v>122</v>
      </c>
      <c r="F27" s="113" t="s">
        <v>122</v>
      </c>
      <c r="G27" s="114"/>
      <c r="H27" s="33"/>
      <c r="I27" s="33"/>
      <c r="J27" s="92"/>
      <c r="K27" s="93"/>
    </row>
    <row r="28" spans="1:11" ht="36" customHeight="1">
      <c r="A28" s="128"/>
      <c r="B28" s="95"/>
      <c r="C28" s="117"/>
      <c r="D28" s="33" t="s">
        <v>90</v>
      </c>
      <c r="E28" s="33">
        <v>5</v>
      </c>
      <c r="F28" s="92">
        <v>5</v>
      </c>
      <c r="G28" s="93"/>
      <c r="H28" s="33"/>
      <c r="I28" s="33"/>
      <c r="J28" s="92"/>
      <c r="K28" s="93"/>
    </row>
    <row r="29" spans="1:11" ht="30" customHeight="1">
      <c r="A29" s="128"/>
      <c r="B29" s="95"/>
      <c r="C29" s="122" t="s">
        <v>3</v>
      </c>
      <c r="D29" s="33" t="s">
        <v>55</v>
      </c>
      <c r="E29" s="33" t="s">
        <v>144</v>
      </c>
      <c r="F29" s="92" t="s">
        <v>145</v>
      </c>
      <c r="G29" s="93"/>
      <c r="H29" s="33">
        <v>10</v>
      </c>
      <c r="I29" s="33">
        <v>10</v>
      </c>
      <c r="J29" s="92"/>
      <c r="K29" s="93"/>
    </row>
    <row r="30" spans="1:11" ht="20.25" customHeight="1">
      <c r="A30" s="128"/>
      <c r="B30" s="95"/>
      <c r="C30" s="116"/>
      <c r="D30" s="43" t="s">
        <v>97</v>
      </c>
      <c r="E30" s="61" t="s">
        <v>146</v>
      </c>
      <c r="F30" s="113" t="s">
        <v>147</v>
      </c>
      <c r="G30" s="114"/>
      <c r="H30" s="33"/>
      <c r="I30" s="33"/>
      <c r="J30" s="92"/>
      <c r="K30" s="93"/>
    </row>
    <row r="31" spans="1:11" ht="20.25" customHeight="1">
      <c r="A31" s="128"/>
      <c r="B31" s="95"/>
      <c r="C31" s="116"/>
      <c r="D31" s="33" t="s">
        <v>132</v>
      </c>
      <c r="E31" s="33">
        <v>1</v>
      </c>
      <c r="F31" s="92">
        <v>1</v>
      </c>
      <c r="G31" s="93"/>
      <c r="H31" s="33"/>
      <c r="I31" s="33"/>
      <c r="J31" s="92"/>
      <c r="K31" s="93"/>
    </row>
    <row r="32" spans="1:11" ht="20.25" customHeight="1">
      <c r="A32" s="128"/>
      <c r="B32" s="95"/>
      <c r="C32" s="116"/>
      <c r="D32" s="67" t="s">
        <v>150</v>
      </c>
      <c r="E32" s="68">
        <v>0.95</v>
      </c>
      <c r="F32" s="146">
        <v>0.96799999999999997</v>
      </c>
      <c r="G32" s="145"/>
      <c r="H32" s="33"/>
      <c r="I32" s="33"/>
      <c r="J32" s="29"/>
      <c r="K32" s="30"/>
    </row>
    <row r="33" spans="1:13" ht="20.25" customHeight="1">
      <c r="A33" s="128"/>
      <c r="B33" s="95"/>
      <c r="C33" s="116"/>
      <c r="D33" s="67" t="s">
        <v>151</v>
      </c>
      <c r="E33" s="66">
        <v>1</v>
      </c>
      <c r="F33" s="121">
        <v>1</v>
      </c>
      <c r="G33" s="127"/>
      <c r="H33" s="33"/>
      <c r="I33" s="33"/>
      <c r="J33" s="29"/>
      <c r="K33" s="30"/>
    </row>
    <row r="34" spans="1:13" ht="20.25" customHeight="1">
      <c r="A34" s="128"/>
      <c r="B34" s="95"/>
      <c r="C34" s="116"/>
      <c r="D34" s="67" t="s">
        <v>152</v>
      </c>
      <c r="E34" s="66">
        <v>1</v>
      </c>
      <c r="F34" s="121">
        <v>1</v>
      </c>
      <c r="G34" s="127"/>
      <c r="H34" s="33"/>
      <c r="I34" s="33"/>
      <c r="J34" s="29"/>
      <c r="K34" s="30"/>
    </row>
    <row r="35" spans="1:13" ht="20.25" customHeight="1">
      <c r="A35" s="128"/>
      <c r="B35" s="95"/>
      <c r="C35" s="117"/>
      <c r="D35" s="67" t="s">
        <v>153</v>
      </c>
      <c r="E35" s="66">
        <v>0.95</v>
      </c>
      <c r="F35" s="115">
        <v>1</v>
      </c>
      <c r="G35" s="114"/>
      <c r="H35" s="33"/>
      <c r="I35" s="33"/>
      <c r="J35" s="29"/>
      <c r="K35" s="30"/>
    </row>
    <row r="36" spans="1:13" ht="27" customHeight="1">
      <c r="A36" s="128"/>
      <c r="B36" s="95"/>
      <c r="C36" s="112" t="s">
        <v>5</v>
      </c>
      <c r="D36" s="33" t="s">
        <v>53</v>
      </c>
      <c r="E36" s="8" t="s">
        <v>154</v>
      </c>
      <c r="F36" s="92" t="s">
        <v>154</v>
      </c>
      <c r="G36" s="93"/>
      <c r="H36" s="33">
        <v>10</v>
      </c>
      <c r="I36" s="33">
        <v>10</v>
      </c>
      <c r="J36" s="92"/>
      <c r="K36" s="93"/>
    </row>
    <row r="37" spans="1:13" ht="20.25" customHeight="1">
      <c r="A37" s="128"/>
      <c r="B37" s="95"/>
      <c r="C37" s="112"/>
      <c r="D37" s="70" t="s">
        <v>155</v>
      </c>
      <c r="E37" s="71">
        <v>1</v>
      </c>
      <c r="F37" s="115">
        <v>1</v>
      </c>
      <c r="G37" s="114"/>
      <c r="H37" s="33"/>
      <c r="I37" s="33"/>
      <c r="J37" s="92"/>
      <c r="K37" s="93"/>
    </row>
    <row r="38" spans="1:13" ht="20.25" customHeight="1">
      <c r="A38" s="128"/>
      <c r="B38" s="95"/>
      <c r="C38" s="112"/>
      <c r="D38" s="70" t="s">
        <v>156</v>
      </c>
      <c r="E38" s="71">
        <v>0.95</v>
      </c>
      <c r="F38" s="115">
        <v>1</v>
      </c>
      <c r="G38" s="114"/>
      <c r="H38" s="33"/>
      <c r="I38" s="33"/>
      <c r="J38" s="92"/>
      <c r="K38" s="93"/>
    </row>
    <row r="39" spans="1:13" ht="20.25" customHeight="1">
      <c r="A39" s="128"/>
      <c r="B39" s="95"/>
      <c r="C39" s="112" t="s">
        <v>6</v>
      </c>
      <c r="D39" s="33" t="s">
        <v>161</v>
      </c>
      <c r="E39" s="33" t="s">
        <v>160</v>
      </c>
      <c r="F39" s="92" t="s">
        <v>159</v>
      </c>
      <c r="G39" s="93"/>
      <c r="H39" s="33">
        <v>5</v>
      </c>
      <c r="I39" s="33">
        <v>5</v>
      </c>
      <c r="J39" s="92"/>
      <c r="K39" s="93"/>
    </row>
    <row r="40" spans="1:13" ht="20.25" customHeight="1">
      <c r="A40" s="128"/>
      <c r="B40" s="95"/>
      <c r="C40" s="112"/>
      <c r="D40" s="73" t="s">
        <v>157</v>
      </c>
      <c r="E40" s="72">
        <v>0.4</v>
      </c>
      <c r="F40" s="115">
        <v>0.3</v>
      </c>
      <c r="G40" s="114"/>
      <c r="H40" s="33"/>
      <c r="I40" s="33"/>
      <c r="J40" s="92"/>
      <c r="K40" s="93"/>
    </row>
    <row r="41" spans="1:13" ht="20.25" customHeight="1">
      <c r="A41" s="128"/>
      <c r="B41" s="96"/>
      <c r="C41" s="112"/>
      <c r="D41" s="73" t="s">
        <v>158</v>
      </c>
      <c r="E41" s="72">
        <v>0.4</v>
      </c>
      <c r="F41" s="121">
        <v>0.39400000000000002</v>
      </c>
      <c r="G41" s="114"/>
      <c r="H41" s="33"/>
      <c r="I41" s="33"/>
      <c r="J41" s="92"/>
      <c r="K41" s="93"/>
      <c r="M41" s="5"/>
    </row>
    <row r="42" spans="1:13" ht="20.25" customHeight="1">
      <c r="A42" s="128"/>
      <c r="B42" s="110" t="s">
        <v>37</v>
      </c>
      <c r="C42" s="100" t="s">
        <v>33</v>
      </c>
      <c r="D42" s="76" t="s">
        <v>162</v>
      </c>
      <c r="E42" s="75">
        <v>100000</v>
      </c>
      <c r="F42" s="113">
        <v>93225</v>
      </c>
      <c r="G42" s="114"/>
      <c r="H42" s="58"/>
      <c r="I42" s="58"/>
      <c r="J42" s="92"/>
      <c r="K42" s="93"/>
    </row>
    <row r="43" spans="1:13" ht="20.25" customHeight="1">
      <c r="A43" s="128"/>
      <c r="B43" s="119"/>
      <c r="C43" s="112"/>
      <c r="D43" s="58"/>
      <c r="E43" s="58"/>
      <c r="F43" s="123"/>
      <c r="G43" s="124"/>
      <c r="H43" s="58"/>
      <c r="I43" s="58"/>
      <c r="J43" s="92"/>
      <c r="K43" s="93"/>
    </row>
    <row r="44" spans="1:13" ht="20.25" customHeight="1">
      <c r="A44" s="128"/>
      <c r="B44" s="119"/>
      <c r="C44" s="112"/>
      <c r="D44" s="33"/>
      <c r="E44" s="1"/>
      <c r="F44" s="92"/>
      <c r="G44" s="93"/>
      <c r="H44" s="33"/>
      <c r="I44" s="33"/>
      <c r="J44" s="92"/>
      <c r="K44" s="93"/>
    </row>
    <row r="45" spans="1:13" ht="47.25" customHeight="1">
      <c r="A45" s="128"/>
      <c r="B45" s="119"/>
      <c r="C45" s="100" t="s">
        <v>34</v>
      </c>
      <c r="D45" s="33" t="s">
        <v>56</v>
      </c>
      <c r="E45" s="7" t="s">
        <v>62</v>
      </c>
      <c r="F45" s="92" t="s">
        <v>63</v>
      </c>
      <c r="G45" s="93"/>
      <c r="H45" s="33">
        <v>15</v>
      </c>
      <c r="I45" s="33">
        <v>15</v>
      </c>
      <c r="J45" s="92"/>
      <c r="K45" s="93"/>
    </row>
    <row r="46" spans="1:13" ht="48.75" customHeight="1">
      <c r="A46" s="128"/>
      <c r="B46" s="119"/>
      <c r="C46" s="112"/>
      <c r="D46" s="33" t="s">
        <v>70</v>
      </c>
      <c r="E46" s="7" t="s">
        <v>71</v>
      </c>
      <c r="F46" s="92" t="s">
        <v>72</v>
      </c>
      <c r="G46" s="93"/>
      <c r="H46" s="33">
        <v>5</v>
      </c>
      <c r="I46" s="33">
        <v>5</v>
      </c>
      <c r="J46" s="92"/>
      <c r="K46" s="93"/>
    </row>
    <row r="47" spans="1:13" ht="48.75" customHeight="1">
      <c r="A47" s="128"/>
      <c r="B47" s="119"/>
      <c r="C47" s="112"/>
      <c r="D47" s="40" t="s">
        <v>83</v>
      </c>
      <c r="E47" s="39" t="s">
        <v>92</v>
      </c>
      <c r="F47" s="118" t="s">
        <v>93</v>
      </c>
      <c r="G47" s="118"/>
      <c r="H47" s="33"/>
      <c r="I47" s="33"/>
      <c r="J47" s="92"/>
      <c r="K47" s="93"/>
    </row>
    <row r="48" spans="1:13" ht="53.25" customHeight="1">
      <c r="A48" s="128"/>
      <c r="B48" s="119"/>
      <c r="C48" s="112"/>
      <c r="D48" s="36" t="s">
        <v>83</v>
      </c>
      <c r="E48" s="38" t="s">
        <v>84</v>
      </c>
      <c r="F48" s="113" t="s">
        <v>84</v>
      </c>
      <c r="G48" s="114"/>
      <c r="H48" s="33"/>
      <c r="I48" s="33"/>
      <c r="J48" s="92"/>
      <c r="K48" s="93"/>
    </row>
    <row r="49" spans="1:11" ht="53.25" customHeight="1">
      <c r="A49" s="128"/>
      <c r="B49" s="119"/>
      <c r="C49" s="31"/>
      <c r="D49" s="78" t="s">
        <v>163</v>
      </c>
      <c r="E49" s="77">
        <v>1</v>
      </c>
      <c r="F49" s="115">
        <v>1</v>
      </c>
      <c r="G49" s="114"/>
      <c r="H49" s="33"/>
      <c r="I49" s="33"/>
      <c r="J49" s="92"/>
      <c r="K49" s="93"/>
    </row>
    <row r="50" spans="1:11" ht="53.25" customHeight="1">
      <c r="A50" s="128"/>
      <c r="B50" s="119"/>
      <c r="C50" s="31"/>
      <c r="D50" s="78" t="s">
        <v>164</v>
      </c>
      <c r="E50" s="77">
        <v>0</v>
      </c>
      <c r="F50" s="115">
        <v>0</v>
      </c>
      <c r="G50" s="114"/>
      <c r="H50" s="33"/>
      <c r="I50" s="33"/>
      <c r="J50" s="92"/>
      <c r="K50" s="93"/>
    </row>
    <row r="51" spans="1:11" ht="53.25" customHeight="1">
      <c r="A51" s="128"/>
      <c r="B51" s="119"/>
      <c r="C51" s="31"/>
      <c r="D51" s="48" t="s">
        <v>108</v>
      </c>
      <c r="E51" s="47" t="s">
        <v>109</v>
      </c>
      <c r="F51" s="113" t="s">
        <v>109</v>
      </c>
      <c r="G51" s="114"/>
      <c r="H51" s="33"/>
      <c r="I51" s="33"/>
      <c r="J51" s="92"/>
      <c r="K51" s="93"/>
    </row>
    <row r="52" spans="1:11" ht="53.25" customHeight="1">
      <c r="A52" s="128"/>
      <c r="B52" s="119"/>
      <c r="C52" s="31"/>
      <c r="D52" s="45" t="s">
        <v>98</v>
      </c>
      <c r="E52" s="44" t="s">
        <v>99</v>
      </c>
      <c r="F52" s="113" t="s">
        <v>99</v>
      </c>
      <c r="G52" s="114"/>
      <c r="H52" s="33"/>
      <c r="I52" s="33"/>
      <c r="J52" s="92"/>
      <c r="K52" s="93"/>
    </row>
    <row r="53" spans="1:11" ht="53.25" customHeight="1">
      <c r="A53" s="128"/>
      <c r="B53" s="119"/>
      <c r="C53" s="31"/>
      <c r="D53" s="52" t="s">
        <v>83</v>
      </c>
      <c r="E53" s="53" t="s">
        <v>116</v>
      </c>
      <c r="F53" s="113" t="s">
        <v>116</v>
      </c>
      <c r="G53" s="114"/>
      <c r="H53" s="33"/>
      <c r="I53" s="33"/>
      <c r="J53" s="92"/>
      <c r="K53" s="93"/>
    </row>
    <row r="54" spans="1:11" ht="53.25" customHeight="1">
      <c r="A54" s="128"/>
      <c r="B54" s="119"/>
      <c r="C54" s="31"/>
      <c r="D54" s="59" t="s">
        <v>83</v>
      </c>
      <c r="E54" s="60" t="s">
        <v>133</v>
      </c>
      <c r="F54" s="113" t="s">
        <v>133</v>
      </c>
      <c r="G54" s="114"/>
      <c r="H54" s="33"/>
      <c r="I54" s="33"/>
      <c r="J54" s="92"/>
      <c r="K54" s="93"/>
    </row>
    <row r="55" spans="1:11" ht="53.25" customHeight="1">
      <c r="A55" s="128"/>
      <c r="B55" s="119"/>
      <c r="C55" s="31"/>
      <c r="D55" s="56" t="s">
        <v>123</v>
      </c>
      <c r="E55" s="57" t="s">
        <v>124</v>
      </c>
      <c r="F55" s="113" t="s">
        <v>125</v>
      </c>
      <c r="G55" s="114"/>
      <c r="H55" s="33"/>
      <c r="I55" s="33"/>
      <c r="J55" s="92"/>
      <c r="K55" s="93"/>
    </row>
    <row r="56" spans="1:11" ht="53.25" customHeight="1">
      <c r="A56" s="128"/>
      <c r="B56" s="119"/>
      <c r="C56" s="31"/>
      <c r="D56" s="50" t="s">
        <v>112</v>
      </c>
      <c r="E56" s="49" t="s">
        <v>113</v>
      </c>
      <c r="F56" s="118" t="s">
        <v>113</v>
      </c>
      <c r="G56" s="118"/>
      <c r="H56" s="33"/>
      <c r="I56" s="33"/>
      <c r="J56" s="92"/>
      <c r="K56" s="93"/>
    </row>
    <row r="57" spans="1:11" ht="20.25" customHeight="1">
      <c r="A57" s="128"/>
      <c r="B57" s="119"/>
      <c r="C57" s="100" t="s">
        <v>35</v>
      </c>
      <c r="D57" s="33"/>
      <c r="E57" s="9"/>
      <c r="F57" s="92"/>
      <c r="G57" s="93"/>
      <c r="H57" s="33"/>
      <c r="I57" s="33"/>
      <c r="J57" s="92"/>
      <c r="K57" s="93"/>
    </row>
    <row r="58" spans="1:11" ht="20.25" customHeight="1">
      <c r="A58" s="128"/>
      <c r="B58" s="119"/>
      <c r="C58" s="112"/>
      <c r="D58" s="33"/>
      <c r="E58" s="33"/>
      <c r="F58" s="92"/>
      <c r="G58" s="93"/>
      <c r="H58" s="33"/>
      <c r="I58" s="33"/>
      <c r="J58" s="92"/>
      <c r="K58" s="93"/>
    </row>
    <row r="59" spans="1:11" ht="20.25" customHeight="1">
      <c r="A59" s="128"/>
      <c r="B59" s="119"/>
      <c r="C59" s="112"/>
      <c r="D59" s="33"/>
      <c r="E59" s="33"/>
      <c r="F59" s="92"/>
      <c r="G59" s="93"/>
      <c r="H59" s="33"/>
      <c r="I59" s="33"/>
      <c r="J59" s="92"/>
      <c r="K59" s="93"/>
    </row>
    <row r="60" spans="1:11" ht="31.5" customHeight="1">
      <c r="A60" s="128"/>
      <c r="B60" s="119"/>
      <c r="C60" s="100" t="s">
        <v>12</v>
      </c>
      <c r="D60" s="33" t="s">
        <v>64</v>
      </c>
      <c r="E60" s="33" t="s">
        <v>66</v>
      </c>
      <c r="F60" s="92" t="s">
        <v>67</v>
      </c>
      <c r="G60" s="93"/>
      <c r="H60" s="33">
        <v>5</v>
      </c>
      <c r="I60" s="33">
        <v>5</v>
      </c>
      <c r="J60" s="92"/>
      <c r="K60" s="93"/>
    </row>
    <row r="61" spans="1:11" ht="43.5" customHeight="1">
      <c r="A61" s="128"/>
      <c r="B61" s="119"/>
      <c r="C61" s="116"/>
      <c r="D61" s="33" t="s">
        <v>65</v>
      </c>
      <c r="E61" s="33" t="s">
        <v>68</v>
      </c>
      <c r="F61" s="92" t="s">
        <v>69</v>
      </c>
      <c r="G61" s="93"/>
      <c r="H61" s="33">
        <v>5</v>
      </c>
      <c r="I61" s="33">
        <v>5</v>
      </c>
      <c r="J61" s="92"/>
      <c r="K61" s="93"/>
    </row>
    <row r="62" spans="1:11" ht="20.25" customHeight="1">
      <c r="A62" s="128"/>
      <c r="B62" s="120"/>
      <c r="C62" s="117"/>
      <c r="D62" s="80" t="s">
        <v>165</v>
      </c>
      <c r="E62" s="79">
        <v>1</v>
      </c>
      <c r="F62" s="113">
        <v>1</v>
      </c>
      <c r="G62" s="114"/>
      <c r="H62" s="33"/>
      <c r="I62" s="33"/>
      <c r="J62" s="92"/>
      <c r="K62" s="93"/>
    </row>
    <row r="63" spans="1:11" ht="20.25" customHeight="1">
      <c r="A63" s="128"/>
      <c r="B63" s="110" t="s">
        <v>38</v>
      </c>
      <c r="C63" s="112" t="s">
        <v>7</v>
      </c>
      <c r="D63" s="33" t="s">
        <v>134</v>
      </c>
      <c r="E63" s="33" t="s">
        <v>60</v>
      </c>
      <c r="F63" s="92" t="s">
        <v>60</v>
      </c>
      <c r="G63" s="93"/>
      <c r="H63" s="33">
        <v>10</v>
      </c>
      <c r="I63" s="33">
        <v>10</v>
      </c>
      <c r="J63" s="92"/>
      <c r="K63" s="93"/>
    </row>
    <row r="64" spans="1:11" ht="20.25" customHeight="1">
      <c r="A64" s="128"/>
      <c r="B64" s="111"/>
      <c r="C64" s="112"/>
      <c r="D64" s="85" t="s">
        <v>166</v>
      </c>
      <c r="E64" s="82">
        <v>0</v>
      </c>
      <c r="F64" s="113">
        <v>0</v>
      </c>
      <c r="G64" s="114"/>
      <c r="H64" s="33"/>
      <c r="I64" s="33"/>
      <c r="J64" s="92"/>
      <c r="K64" s="93"/>
    </row>
    <row r="65" spans="1:11" ht="20.25" customHeight="1">
      <c r="A65" s="128"/>
      <c r="B65" s="111"/>
      <c r="C65" s="112"/>
      <c r="D65" s="83" t="s">
        <v>167</v>
      </c>
      <c r="E65" s="82">
        <v>0</v>
      </c>
      <c r="F65" s="113">
        <v>0</v>
      </c>
      <c r="G65" s="114"/>
      <c r="H65" s="33"/>
      <c r="I65" s="33"/>
      <c r="J65" s="92"/>
      <c r="K65" s="93"/>
    </row>
    <row r="66" spans="1:11" ht="20.25" customHeight="1">
      <c r="A66" s="128"/>
      <c r="B66" s="111"/>
      <c r="C66" s="112"/>
      <c r="D66" s="85" t="s">
        <v>153</v>
      </c>
      <c r="E66" s="81">
        <v>0.95</v>
      </c>
      <c r="F66" s="115">
        <v>1</v>
      </c>
      <c r="G66" s="114"/>
      <c r="H66" s="33"/>
      <c r="I66" s="33"/>
      <c r="J66" s="92"/>
      <c r="K66" s="93"/>
    </row>
    <row r="67" spans="1:11" ht="20.25" customHeight="1">
      <c r="A67" s="104" t="s">
        <v>89</v>
      </c>
      <c r="B67" s="105"/>
      <c r="C67" s="105"/>
      <c r="D67" s="105"/>
      <c r="E67" s="105"/>
      <c r="F67" s="105"/>
      <c r="G67" s="106"/>
      <c r="H67" s="15">
        <v>100</v>
      </c>
      <c r="I67" s="12">
        <f>SUM(I8,I16:I66)</f>
        <v>95.3</v>
      </c>
      <c r="J67" s="104"/>
      <c r="K67" s="106"/>
    </row>
    <row r="68" spans="1:11" s="24" customFormat="1" ht="20.25" customHeight="1">
      <c r="A68" s="107" t="s">
        <v>44</v>
      </c>
      <c r="B68" s="100" t="s">
        <v>45</v>
      </c>
      <c r="C68" s="100"/>
      <c r="D68" s="100" t="s">
        <v>46</v>
      </c>
      <c r="E68" s="100"/>
      <c r="F68" s="100"/>
      <c r="G68" s="100" t="s">
        <v>47</v>
      </c>
      <c r="H68" s="100"/>
      <c r="I68" s="100"/>
      <c r="J68" s="100"/>
      <c r="K68" s="100"/>
    </row>
    <row r="69" spans="1:11" s="24" customFormat="1" ht="21.75" customHeight="1">
      <c r="A69" s="108"/>
      <c r="B69" s="100" t="s">
        <v>57</v>
      </c>
      <c r="C69" s="100"/>
      <c r="D69" s="100" t="s">
        <v>58</v>
      </c>
      <c r="E69" s="100"/>
      <c r="F69" s="100"/>
      <c r="G69" s="100" t="s">
        <v>52</v>
      </c>
      <c r="H69" s="100"/>
      <c r="I69" s="100"/>
      <c r="J69" s="100"/>
      <c r="K69" s="100"/>
    </row>
    <row r="70" spans="1:11" s="24" customFormat="1" ht="23.25" customHeight="1">
      <c r="A70" s="108"/>
      <c r="B70" s="99" t="s">
        <v>85</v>
      </c>
      <c r="C70" s="100"/>
      <c r="D70" s="99" t="s">
        <v>87</v>
      </c>
      <c r="E70" s="100"/>
      <c r="F70" s="100"/>
      <c r="G70" s="99" t="s">
        <v>88</v>
      </c>
      <c r="H70" s="100"/>
      <c r="I70" s="100"/>
      <c r="J70" s="100"/>
      <c r="K70" s="100"/>
    </row>
    <row r="71" spans="1:11" s="24" customFormat="1" ht="23.25" customHeight="1">
      <c r="A71" s="108"/>
      <c r="B71" s="99" t="s">
        <v>100</v>
      </c>
      <c r="C71" s="100"/>
      <c r="D71" s="99" t="s">
        <v>87</v>
      </c>
      <c r="E71" s="100"/>
      <c r="F71" s="100"/>
      <c r="G71" s="99" t="s">
        <v>129</v>
      </c>
      <c r="H71" s="100"/>
      <c r="I71" s="100"/>
      <c r="J71" s="100"/>
      <c r="K71" s="100"/>
    </row>
    <row r="72" spans="1:11" s="24" customFormat="1" ht="23.25" customHeight="1">
      <c r="A72" s="108"/>
      <c r="B72" s="99" t="s">
        <v>102</v>
      </c>
      <c r="C72" s="100"/>
      <c r="D72" s="99" t="s">
        <v>87</v>
      </c>
      <c r="E72" s="100"/>
      <c r="F72" s="100"/>
      <c r="G72" s="99" t="s">
        <v>130</v>
      </c>
      <c r="H72" s="100"/>
      <c r="I72" s="100"/>
      <c r="J72" s="100"/>
      <c r="K72" s="100"/>
    </row>
    <row r="73" spans="1:11" s="24" customFormat="1" ht="23.25" customHeight="1">
      <c r="A73" s="108"/>
      <c r="B73" s="88" t="s">
        <v>110</v>
      </c>
      <c r="C73" s="88"/>
      <c r="D73" s="88" t="s">
        <v>86</v>
      </c>
      <c r="E73" s="88"/>
      <c r="F73" s="88"/>
      <c r="G73" s="88" t="s">
        <v>111</v>
      </c>
      <c r="H73" s="88"/>
      <c r="I73" s="88"/>
      <c r="J73" s="88"/>
      <c r="K73" s="88"/>
    </row>
    <row r="74" spans="1:11" s="24" customFormat="1" ht="23.25" customHeight="1">
      <c r="A74" s="108"/>
      <c r="B74" s="88" t="s">
        <v>103</v>
      </c>
      <c r="C74" s="88"/>
      <c r="D74" s="88" t="s">
        <v>86</v>
      </c>
      <c r="E74" s="88"/>
      <c r="F74" s="88"/>
      <c r="G74" s="88" t="s">
        <v>104</v>
      </c>
      <c r="H74" s="88"/>
      <c r="I74" s="88"/>
      <c r="J74" s="88"/>
      <c r="K74" s="88"/>
    </row>
    <row r="75" spans="1:11" s="24" customFormat="1" ht="23.25" customHeight="1">
      <c r="A75" s="108"/>
      <c r="B75" s="88" t="s">
        <v>114</v>
      </c>
      <c r="C75" s="88"/>
      <c r="D75" s="88" t="s">
        <v>115</v>
      </c>
      <c r="E75" s="88"/>
      <c r="F75" s="88"/>
      <c r="G75" s="101" t="s">
        <v>127</v>
      </c>
      <c r="H75" s="102"/>
      <c r="I75" s="102"/>
      <c r="J75" s="102"/>
      <c r="K75" s="103"/>
    </row>
    <row r="76" spans="1:11" s="24" customFormat="1" ht="23.25" customHeight="1">
      <c r="A76" s="108"/>
      <c r="B76" s="88" t="s">
        <v>117</v>
      </c>
      <c r="C76" s="88"/>
      <c r="D76" s="88" t="s">
        <v>118</v>
      </c>
      <c r="E76" s="88"/>
      <c r="F76" s="88"/>
      <c r="G76" s="88" t="s">
        <v>128</v>
      </c>
      <c r="H76" s="88"/>
      <c r="I76" s="88"/>
      <c r="J76" s="88"/>
      <c r="K76" s="88"/>
    </row>
    <row r="77" spans="1:11" s="24" customFormat="1" ht="23.25" customHeight="1">
      <c r="A77" s="108"/>
      <c r="B77" s="99" t="s">
        <v>126</v>
      </c>
      <c r="C77" s="100"/>
      <c r="D77" s="99" t="s">
        <v>115</v>
      </c>
      <c r="E77" s="100"/>
      <c r="F77" s="100"/>
      <c r="G77" s="88" t="s">
        <v>101</v>
      </c>
      <c r="H77" s="88"/>
      <c r="I77" s="88"/>
      <c r="J77" s="88"/>
      <c r="K77" s="88"/>
    </row>
    <row r="78" spans="1:11" s="24" customFormat="1" ht="23.25" customHeight="1">
      <c r="A78" s="108"/>
      <c r="B78" s="88" t="s">
        <v>135</v>
      </c>
      <c r="C78" s="88"/>
      <c r="D78" s="88" t="s">
        <v>136</v>
      </c>
      <c r="E78" s="88"/>
      <c r="F78" s="88"/>
      <c r="G78" s="88" t="s">
        <v>137</v>
      </c>
      <c r="H78" s="88"/>
      <c r="I78" s="88"/>
      <c r="J78" s="88"/>
      <c r="K78" s="88"/>
    </row>
    <row r="79" spans="1:11" s="24" customFormat="1" ht="23.25" customHeight="1">
      <c r="A79" s="109"/>
      <c r="B79" s="88" t="s">
        <v>138</v>
      </c>
      <c r="C79" s="88"/>
      <c r="D79" s="88" t="s">
        <v>140</v>
      </c>
      <c r="E79" s="88"/>
      <c r="F79" s="88"/>
      <c r="G79" s="88" t="s">
        <v>139</v>
      </c>
      <c r="H79" s="88"/>
      <c r="I79" s="88"/>
      <c r="J79" s="88"/>
      <c r="K79" s="88"/>
    </row>
    <row r="80" spans="1:11" s="26" customFormat="1" ht="87" customHeight="1">
      <c r="A80" s="25" t="s">
        <v>48</v>
      </c>
      <c r="B80" s="89" t="s">
        <v>50</v>
      </c>
      <c r="C80" s="90"/>
      <c r="D80" s="90"/>
      <c r="E80" s="90"/>
      <c r="F80" s="90"/>
      <c r="G80" s="90"/>
      <c r="H80" s="90"/>
      <c r="I80" s="90"/>
      <c r="J80" s="90"/>
      <c r="K80" s="91"/>
    </row>
  </sheetData>
  <mergeCells count="177">
    <mergeCell ref="A14:A66"/>
    <mergeCell ref="F57:G57"/>
    <mergeCell ref="F36:G36"/>
    <mergeCell ref="A6:D6"/>
    <mergeCell ref="E6:K6"/>
    <mergeCell ref="F10:G10"/>
    <mergeCell ref="J63:K63"/>
    <mergeCell ref="F58:G58"/>
    <mergeCell ref="A4:B4"/>
    <mergeCell ref="C4:K4"/>
    <mergeCell ref="A12:B13"/>
    <mergeCell ref="C12:E12"/>
    <mergeCell ref="C13:E13"/>
    <mergeCell ref="C5:D5"/>
    <mergeCell ref="F5:K5"/>
    <mergeCell ref="A5:B5"/>
    <mergeCell ref="K8:K11"/>
    <mergeCell ref="F11:G11"/>
    <mergeCell ref="F7:G7"/>
    <mergeCell ref="J22:K22"/>
    <mergeCell ref="F16:G16"/>
    <mergeCell ref="F22:G22"/>
    <mergeCell ref="J37:K37"/>
    <mergeCell ref="J39:K39"/>
    <mergeCell ref="B42:B62"/>
    <mergeCell ref="F63:G63"/>
    <mergeCell ref="F43:G43"/>
    <mergeCell ref="F44:G44"/>
    <mergeCell ref="F46:G46"/>
    <mergeCell ref="F45:G45"/>
    <mergeCell ref="F53:G53"/>
    <mergeCell ref="A1:K1"/>
    <mergeCell ref="A67:G67"/>
    <mergeCell ref="A7:B11"/>
    <mergeCell ref="A2:K2"/>
    <mergeCell ref="A3:K3"/>
    <mergeCell ref="J48:K48"/>
    <mergeCell ref="J58:K58"/>
    <mergeCell ref="C42:C44"/>
    <mergeCell ref="B63:B66"/>
    <mergeCell ref="J59:K59"/>
    <mergeCell ref="J38:K38"/>
    <mergeCell ref="F8:G8"/>
    <mergeCell ref="J61:K61"/>
    <mergeCell ref="J62:K62"/>
    <mergeCell ref="F29:G29"/>
    <mergeCell ref="F28:G28"/>
    <mergeCell ref="F31:G31"/>
    <mergeCell ref="J14:K14"/>
    <mergeCell ref="F14:G14"/>
    <mergeCell ref="F39:G39"/>
    <mergeCell ref="J40:K40"/>
    <mergeCell ref="J30:K30"/>
    <mergeCell ref="J31:K31"/>
    <mergeCell ref="J17:K17"/>
    <mergeCell ref="J18:K18"/>
    <mergeCell ref="F18:G18"/>
    <mergeCell ref="F30:G30"/>
    <mergeCell ref="J20:K20"/>
    <mergeCell ref="J21:K21"/>
    <mergeCell ref="J28:K28"/>
    <mergeCell ref="J16:K16"/>
    <mergeCell ref="F27:G27"/>
    <mergeCell ref="F13:K13"/>
    <mergeCell ref="F9:G9"/>
    <mergeCell ref="J23:K23"/>
    <mergeCell ref="J29:K29"/>
    <mergeCell ref="J41:K41"/>
    <mergeCell ref="F23:G23"/>
    <mergeCell ref="F12:K12"/>
    <mergeCell ref="B80:K80"/>
    <mergeCell ref="B68:C68"/>
    <mergeCell ref="D68:F68"/>
    <mergeCell ref="G68:K68"/>
    <mergeCell ref="B69:C69"/>
    <mergeCell ref="D69:F69"/>
    <mergeCell ref="G69:K69"/>
    <mergeCell ref="B70:C70"/>
    <mergeCell ref="D70:F70"/>
    <mergeCell ref="G70:K70"/>
    <mergeCell ref="F15:G15"/>
    <mergeCell ref="J15:K15"/>
    <mergeCell ref="B15:B41"/>
    <mergeCell ref="F17:G17"/>
    <mergeCell ref="J36:K36"/>
    <mergeCell ref="C36:C38"/>
    <mergeCell ref="C39:C41"/>
    <mergeCell ref="B77:C77"/>
    <mergeCell ref="D77:F77"/>
    <mergeCell ref="G77:K77"/>
    <mergeCell ref="B78:C78"/>
    <mergeCell ref="D78:F78"/>
    <mergeCell ref="G78:K78"/>
    <mergeCell ref="B79:C79"/>
    <mergeCell ref="D79:F79"/>
    <mergeCell ref="G79:K79"/>
    <mergeCell ref="B73:C73"/>
    <mergeCell ref="D73:F73"/>
    <mergeCell ref="G73:K73"/>
    <mergeCell ref="F56:G56"/>
    <mergeCell ref="J47:K47"/>
    <mergeCell ref="J51:K51"/>
    <mergeCell ref="J52:K52"/>
    <mergeCell ref="J56:K56"/>
    <mergeCell ref="B75:C75"/>
    <mergeCell ref="D75:F75"/>
    <mergeCell ref="G75:K75"/>
    <mergeCell ref="B71:C71"/>
    <mergeCell ref="D71:F71"/>
    <mergeCell ref="G71:K71"/>
    <mergeCell ref="B72:C72"/>
    <mergeCell ref="D72:F72"/>
    <mergeCell ref="G72:K72"/>
    <mergeCell ref="B74:C74"/>
    <mergeCell ref="D74:F74"/>
    <mergeCell ref="G74:K74"/>
    <mergeCell ref="C45:C48"/>
    <mergeCell ref="F48:G48"/>
    <mergeCell ref="J67:K67"/>
    <mergeCell ref="C63:C66"/>
    <mergeCell ref="F62:G62"/>
    <mergeCell ref="J64:K64"/>
    <mergeCell ref="J66:K66"/>
    <mergeCell ref="J65:K65"/>
    <mergeCell ref="F65:G65"/>
    <mergeCell ref="F64:G64"/>
    <mergeCell ref="F66:G66"/>
    <mergeCell ref="C15:C28"/>
    <mergeCell ref="F47:G47"/>
    <mergeCell ref="F20:G20"/>
    <mergeCell ref="F21:G21"/>
    <mergeCell ref="F52:G52"/>
    <mergeCell ref="F51:G51"/>
    <mergeCell ref="J43:K43"/>
    <mergeCell ref="J44:K44"/>
    <mergeCell ref="J45:K45"/>
    <mergeCell ref="J46:K46"/>
    <mergeCell ref="J57:K57"/>
    <mergeCell ref="C57:C59"/>
    <mergeCell ref="C60:C62"/>
    <mergeCell ref="J60:K60"/>
    <mergeCell ref="F59:G59"/>
    <mergeCell ref="F60:G60"/>
    <mergeCell ref="F61:G61"/>
    <mergeCell ref="F55:G55"/>
    <mergeCell ref="F24:G24"/>
    <mergeCell ref="J24:K24"/>
    <mergeCell ref="J27:K27"/>
    <mergeCell ref="F54:G54"/>
    <mergeCell ref="J50:K50"/>
    <mergeCell ref="F50:G50"/>
    <mergeCell ref="F49:G49"/>
    <mergeCell ref="J42:K42"/>
    <mergeCell ref="A68:A79"/>
    <mergeCell ref="F19:G19"/>
    <mergeCell ref="F25:G25"/>
    <mergeCell ref="F26:G26"/>
    <mergeCell ref="J25:K25"/>
    <mergeCell ref="J26:K26"/>
    <mergeCell ref="J19:K19"/>
    <mergeCell ref="J53:K53"/>
    <mergeCell ref="J54:K54"/>
    <mergeCell ref="J55:K55"/>
    <mergeCell ref="C29:C35"/>
    <mergeCell ref="F32:G32"/>
    <mergeCell ref="F35:G35"/>
    <mergeCell ref="F33:G33"/>
    <mergeCell ref="F34:G34"/>
    <mergeCell ref="F37:G37"/>
    <mergeCell ref="F38:G38"/>
    <mergeCell ref="F40:G40"/>
    <mergeCell ref="F41:G41"/>
    <mergeCell ref="F42:G42"/>
    <mergeCell ref="J49:K49"/>
    <mergeCell ref="B76:C76"/>
    <mergeCell ref="D76:F76"/>
    <mergeCell ref="G76:K76"/>
  </mergeCells>
  <phoneticPr fontId="1" type="noConversion"/>
  <printOptions horizontalCentered="1"/>
  <pageMargins left="0.23622047244094491" right="0.23622047244094491" top="0.19685039370078741" bottom="0.19685039370078741" header="0.31496062992125984" footer="0.31496062992125984"/>
  <pageSetup paperSize="9" scale="68"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ev1dsl</vt:lpstr>
      <vt:lpstr>自评表 (2)</vt:lpstr>
      <vt:lpstr>自评表</vt:lpstr>
      <vt:lpstr>自评表!Print_Area</vt:lpstr>
      <vt:lpstr>'自评表 (2)'!Print_Area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cp:lastPrinted>2021-07-15T05:12:15Z</cp:lastPrinted>
  <dcterms:created xsi:type="dcterms:W3CDTF">2006-09-13T11:21:51Z</dcterms:created>
  <dcterms:modified xsi:type="dcterms:W3CDTF">2021-07-15T05:12:19Z</dcterms:modified>
</cp:coreProperties>
</file>