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17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自评表!$A$1:$K$45</definedName>
  </definedNames>
  <calcPr calcId="144525"/>
</workbook>
</file>

<file path=xl/sharedStrings.xml><?xml version="1.0" encoding="utf-8"?>
<sst xmlns="http://schemas.openxmlformats.org/spreadsheetml/2006/main" count="87" uniqueCount="71">
  <si>
    <t xml:space="preserve">项目支出绩效自评表 </t>
  </si>
  <si>
    <t>（2020年度）</t>
  </si>
  <si>
    <t>项目名称</t>
  </si>
  <si>
    <t>基本公共卫生服务1（妇女儿童健康促进项目部分）</t>
  </si>
  <si>
    <t>市级主管部门</t>
  </si>
  <si>
    <t>天津市卫生健康委员会</t>
  </si>
  <si>
    <t>项目实施单位</t>
  </si>
  <si>
    <t>天津市第一中心医院</t>
  </si>
  <si>
    <t>是否为疫情防控资金项目</t>
  </si>
  <si>
    <t>是                  否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</si>
  <si>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theme="1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</si>
  <si>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</si>
  <si>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</si>
  <si>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</si>
  <si>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</si>
  <si>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</si>
  <si>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</si>
  <si>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</si>
  <si>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</si>
  <si>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根据卫健委妇幼处工作安排，孕妇集中去各地段建档医院筛查，我院检测数量总体大幅锐减。2020年筛查数量基本使用上一年度结转经费，本年度经费仅使用3.3万元，剩余经费已收回财政。</t>
  </si>
  <si>
    <t>其中：中央补助</t>
  </si>
  <si>
    <t>—</t>
  </si>
  <si>
    <t xml:space="preserve">      市级资金</t>
  </si>
  <si>
    <t xml:space="preserve">      其他资金</t>
  </si>
  <si>
    <t>年度总体目标</t>
  </si>
  <si>
    <t>年初预期目标</t>
  </si>
  <si>
    <t>年度实际完成情况</t>
  </si>
  <si>
    <t>作为天津市四家产前诊断中心之一，我院承担天津市孕妇的产前筛查和诊断工作。胎儿染色体非整倍体无创基因检测是产前筛查的新技术，可大大提高产前筛查的准确度。作为天津市2019年民心工程之一，为符合条件的孕妇进行胎儿染色体非整倍体无创基因检测，由基本公共卫生服务经费支付350元/例。我院2020年预计完成孕妇无创基因检测筛查惠民专项大于700例。</t>
  </si>
  <si>
    <t>圆满完成产前筛查和诊断工作，2020年完成孕妇无创基因检测筛查惠民专项717例。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</si>
  <si>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</si>
  <si>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theme="1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</si>
  <si>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</si>
  <si>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</si>
  <si>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</si>
  <si>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</si>
  <si>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</si>
  <si>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</si>
  <si>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筛查项目</t>
  </si>
  <si>
    <t>1个</t>
  </si>
  <si>
    <t>NIPT筛查数量</t>
  </si>
  <si>
    <t>&gt;700例</t>
  </si>
  <si>
    <t>质量指标</t>
  </si>
  <si>
    <t>工作任务完成率</t>
  </si>
  <si>
    <t>资金到位率</t>
  </si>
  <si>
    <t>时效指标</t>
  </si>
  <si>
    <t>筛查时间</t>
  </si>
  <si>
    <t>1年</t>
  </si>
  <si>
    <t>成本指标</t>
  </si>
  <si>
    <t>基本公卫单例检测费用</t>
  </si>
  <si>
    <t>350元/例</t>
  </si>
  <si>
    <t>效益指标</t>
  </si>
  <si>
    <t>经济效益指标</t>
  </si>
  <si>
    <t>社会效益指标</t>
  </si>
  <si>
    <t>提高产前筛查准确度</t>
  </si>
  <si>
    <t>有效提高</t>
  </si>
  <si>
    <t>社会满意度</t>
  </si>
  <si>
    <t>有效提升</t>
  </si>
  <si>
    <t>生态效益指标</t>
  </si>
  <si>
    <t>可持续影响指标</t>
  </si>
  <si>
    <t>满意度指标</t>
  </si>
  <si>
    <t>服务对象
满意度指标</t>
  </si>
  <si>
    <t>患者满意度</t>
  </si>
  <si>
    <t>总分</t>
  </si>
  <si>
    <t>自评
人员
信息</t>
  </si>
  <si>
    <t>姓名</t>
  </si>
  <si>
    <t>职务</t>
  </si>
  <si>
    <t>工作单位及部门</t>
  </si>
  <si>
    <t>刘丽</t>
  </si>
  <si>
    <t>主任技师</t>
  </si>
  <si>
    <t>市级
主管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</si>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</sst>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8" fillId="0" borderId="0"/>
    <xf numFmtId="9" fontId="2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/>
    <xf numFmtId="0" fontId="17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9" borderId="16" applyNumberFormat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0" borderId="0"/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0"/>
    <xf numFmtId="0" fontId="11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0" borderId="0"/>
    <xf numFmtId="0" fontId="10" fillId="32" borderId="0" applyNumberFormat="0" applyBorder="0" applyAlignment="0" applyProtection="0">
      <alignment vertical="center"/>
    </xf>
    <xf numFmtId="0" fontId="25" fillId="0" borderId="0"/>
    <xf numFmtId="0" fontId="11" fillId="30" borderId="0" applyNumberFormat="0" applyBorder="0" applyAlignment="0" applyProtection="0">
      <alignment vertical="center"/>
    </xf>
    <xf numFmtId="0" fontId="25" fillId="0" borderId="0"/>
    <xf numFmtId="0" fontId="10" fillId="25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18" fillId="0" borderId="0"/>
    <xf numFmtId="0" fontId="0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25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4" fillId="0" borderId="6" xfId="60" applyFont="1" applyFill="1" applyBorder="1" applyAlignment="1">
      <alignment horizontal="center" vertical="center" wrapText="1"/>
    </xf>
    <xf numFmtId="0" fontId="4" fillId="0" borderId="2" xfId="60" applyFont="1" applyFill="1" applyBorder="1" applyAlignment="1">
      <alignment horizontal="center" vertical="center" wrapText="1"/>
    </xf>
    <xf numFmtId="0" fontId="1" fillId="0" borderId="2" xfId="67" applyFont="1" applyFill="1" applyBorder="1" applyAlignment="1">
      <alignment horizontal="left" vertical="center"/>
    </xf>
    <xf numFmtId="0" fontId="1" fillId="0" borderId="2" xfId="45" applyFont="1" applyFill="1" applyBorder="1" applyAlignment="1">
      <alignment horizontal="center" vertical="center"/>
    </xf>
    <xf numFmtId="0" fontId="4" fillId="0" borderId="7" xfId="6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45" applyFont="1" applyFill="1" applyBorder="1" applyAlignment="1">
      <alignment horizontal="left" vertical="center"/>
    </xf>
    <xf numFmtId="9" fontId="1" fillId="0" borderId="2" xfId="45" applyNumberFormat="1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45" applyNumberFormat="1" applyFont="1" applyFill="1" applyBorder="1" applyAlignment="1">
      <alignment horizontal="center" vertical="center"/>
    </xf>
    <xf numFmtId="0" fontId="4" fillId="0" borderId="8" xfId="6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2" xfId="4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9" xfId="60" applyFont="1" applyFill="1" applyBorder="1" applyAlignment="1">
      <alignment horizontal="center" vertical="center" wrapText="1"/>
    </xf>
    <xf numFmtId="0" fontId="4" fillId="0" borderId="10" xfId="60" applyFont="1" applyFill="1" applyBorder="1" applyAlignment="1">
      <alignment horizontal="center" vertical="center" wrapText="1"/>
    </xf>
    <xf numFmtId="0" fontId="1" fillId="0" borderId="2" xfId="45" applyFont="1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常规 3 4" xfId="54"/>
    <cellStyle name="强调文字颜色 6" xfId="55" builtinId="49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6 2" xfId="65"/>
    <cellStyle name="常规 7" xfId="66"/>
    <cellStyle name="常规 8" xfId="67"/>
    <cellStyle name="货币 2" xfId="68"/>
    <cellStyle name="千位分隔 2" xfId="6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285750</xdr:colOff>
          <xdr:row>4</xdr:row>
          <xdr:rowOff>247650</xdr:rowOff>
        </xdr:from>
        <xdr:to>
          <xdr:col>5</xdr:col>
          <xdr:colOff>638175</xdr:colOff>
          <xdr:row>5</xdr:row>
          <xdr:rowOff>247650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591300" y="1381125"/>
              <a:ext cx="352425" cy="2667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438150</xdr:colOff>
          <xdr:row>4</xdr:row>
          <xdr:rowOff>247650</xdr:rowOff>
        </xdr:from>
        <xdr:to>
          <xdr:col>8</xdr:col>
          <xdr:colOff>323850</xdr:colOff>
          <xdr:row>5</xdr:row>
          <xdr:rowOff>247650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7962900" y="1381125"/>
              <a:ext cx="342900" cy="26670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M45"/>
  <sheetViews>
    <sheetView tabSelected="1" view="pageBreakPreview" zoomScale="80" zoomScaleNormal="70" topLeftCell="A7" workbookViewId="0">
      <selection activeCell="D24" sqref="D24"/>
    </sheetView>
  </sheetViews>
  <sheetFormatPr defaultColWidth="9" defaultRowHeight="13.5"/>
  <cols>
    <col min="1" max="1" width="5.75" style="2" customWidth="1"/>
    <col min="2" max="2" width="15.625" style="2" customWidth="1"/>
    <col min="3" max="3" width="20.625" style="2" customWidth="1"/>
    <col min="4" max="5" width="20.375" style="2" customWidth="1"/>
    <col min="6" max="6" width="9.75" style="2" customWidth="1"/>
    <col min="7" max="7" width="6.25" style="2" customWidth="1"/>
    <col min="8" max="8" width="6" style="3" customWidth="1"/>
    <col min="9" max="9" width="6" style="2" customWidth="1"/>
    <col min="10" max="10" width="9" style="2" customWidth="1"/>
    <col min="11" max="11" width="26.875" style="2" customWidth="1"/>
    <col min="12" max="16384" width="9" style="2"/>
  </cols>
  <sheetData>
    <row r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16"/>
    </row>
    <row r="5" ht="21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7</v>
      </c>
      <c r="G5" s="8"/>
      <c r="H5" s="8"/>
      <c r="I5" s="8"/>
      <c r="J5" s="8"/>
      <c r="K5" s="16"/>
    </row>
    <row r="6" ht="21" customHeight="1" spans="1:11">
      <c r="A6" s="7" t="s">
        <v>8</v>
      </c>
      <c r="B6" s="7"/>
      <c r="C6" s="7"/>
      <c r="D6" s="7"/>
      <c r="E6" s="7" t="s">
        <v>9</v>
      </c>
      <c r="F6" s="7"/>
      <c r="G6" s="7"/>
      <c r="H6" s="7"/>
      <c r="I6" s="7"/>
      <c r="J6" s="7"/>
      <c r="K6" s="7"/>
    </row>
    <row r="7" ht="34.5" customHeight="1" spans="1:11">
      <c r="A7" s="10" t="s">
        <v>10</v>
      </c>
      <c r="B7" s="10"/>
      <c r="C7" s="11"/>
      <c r="D7" s="10" t="s">
        <v>11</v>
      </c>
      <c r="E7" s="10" t="s">
        <v>12</v>
      </c>
      <c r="F7" s="12" t="s">
        <v>13</v>
      </c>
      <c r="G7" s="13"/>
      <c r="H7" s="10" t="s">
        <v>14</v>
      </c>
      <c r="I7" s="10" t="s">
        <v>15</v>
      </c>
      <c r="J7" s="10" t="s">
        <v>16</v>
      </c>
      <c r="K7" s="13" t="s">
        <v>17</v>
      </c>
    </row>
    <row r="8" ht="27" customHeight="1" spans="1:11">
      <c r="A8" s="10"/>
      <c r="B8" s="10"/>
      <c r="C8" s="14" t="s">
        <v>18</v>
      </c>
      <c r="D8" s="15">
        <f>D10+D11</f>
        <v>64</v>
      </c>
      <c r="E8" s="15">
        <f>E10+E11</f>
        <v>85.68</v>
      </c>
      <c r="F8" s="9">
        <f>F10+F11</f>
        <v>24.98</v>
      </c>
      <c r="G8" s="16"/>
      <c r="H8" s="7">
        <v>10</v>
      </c>
      <c r="I8" s="7">
        <v>2.92</v>
      </c>
      <c r="J8" s="44">
        <f>F8/E8</f>
        <v>0.291549953314659</v>
      </c>
      <c r="K8" s="45" t="s">
        <v>19</v>
      </c>
    </row>
    <row r="9" ht="27" customHeight="1" spans="1:11">
      <c r="A9" s="10"/>
      <c r="B9" s="10"/>
      <c r="C9" s="14" t="s">
        <v>20</v>
      </c>
      <c r="D9" s="15"/>
      <c r="E9" s="15"/>
      <c r="F9" s="12"/>
      <c r="G9" s="13"/>
      <c r="H9" s="7" t="s">
        <v>21</v>
      </c>
      <c r="I9" s="7" t="s">
        <v>21</v>
      </c>
      <c r="J9" s="44"/>
      <c r="K9" s="46"/>
    </row>
    <row r="10" ht="27" customHeight="1" spans="1:11">
      <c r="A10" s="10"/>
      <c r="B10" s="10"/>
      <c r="C10" s="14" t="s">
        <v>22</v>
      </c>
      <c r="D10" s="15">
        <v>64</v>
      </c>
      <c r="E10" s="15">
        <v>64</v>
      </c>
      <c r="F10" s="12">
        <v>3.3</v>
      </c>
      <c r="G10" s="13"/>
      <c r="H10" s="7" t="s">
        <v>21</v>
      </c>
      <c r="I10" s="7" t="s">
        <v>21</v>
      </c>
      <c r="J10" s="44">
        <f t="shared" ref="J10:J11" si="0">F10/E10</f>
        <v>0.0515625</v>
      </c>
      <c r="K10" s="46"/>
    </row>
    <row r="11" ht="27" customHeight="1" spans="1:11">
      <c r="A11" s="10"/>
      <c r="B11" s="10"/>
      <c r="C11" s="14" t="s">
        <v>23</v>
      </c>
      <c r="D11" s="15"/>
      <c r="E11" s="15">
        <v>21.68</v>
      </c>
      <c r="F11" s="12">
        <v>21.68</v>
      </c>
      <c r="G11" s="13"/>
      <c r="H11" s="7" t="s">
        <v>21</v>
      </c>
      <c r="I11" s="7" t="s">
        <v>21</v>
      </c>
      <c r="J11" s="44">
        <f t="shared" si="0"/>
        <v>1</v>
      </c>
      <c r="K11" s="47"/>
    </row>
    <row r="12" ht="23.25" customHeight="1" spans="1:11">
      <c r="A12" s="10" t="s">
        <v>24</v>
      </c>
      <c r="B12" s="10"/>
      <c r="C12" s="10" t="s">
        <v>25</v>
      </c>
      <c r="D12" s="10"/>
      <c r="E12" s="10"/>
      <c r="F12" s="9" t="s">
        <v>26</v>
      </c>
      <c r="G12" s="8"/>
      <c r="H12" s="8"/>
      <c r="I12" s="8"/>
      <c r="J12" s="8"/>
      <c r="K12" s="16"/>
    </row>
    <row r="13" ht="102.75" customHeight="1" spans="1:11">
      <c r="A13" s="10"/>
      <c r="B13" s="10"/>
      <c r="C13" s="17" t="s">
        <v>27</v>
      </c>
      <c r="D13" s="17"/>
      <c r="E13" s="17"/>
      <c r="F13" s="18" t="s">
        <v>28</v>
      </c>
      <c r="G13" s="19"/>
      <c r="H13" s="19"/>
      <c r="I13" s="19"/>
      <c r="J13" s="19"/>
      <c r="K13" s="48"/>
    </row>
    <row r="14" ht="33" customHeight="1" spans="1:11">
      <c r="A14" s="20" t="s">
        <v>29</v>
      </c>
      <c r="B14" s="12" t="s">
        <v>30</v>
      </c>
      <c r="C14" s="10" t="s">
        <v>31</v>
      </c>
      <c r="D14" s="7" t="s">
        <v>32</v>
      </c>
      <c r="E14" s="10" t="s">
        <v>33</v>
      </c>
      <c r="F14" s="12" t="s">
        <v>34</v>
      </c>
      <c r="G14" s="13"/>
      <c r="H14" s="10" t="s">
        <v>14</v>
      </c>
      <c r="I14" s="10" t="s">
        <v>15</v>
      </c>
      <c r="J14" s="12" t="s">
        <v>17</v>
      </c>
      <c r="K14" s="13"/>
    </row>
    <row r="15" ht="20.25" customHeight="1" spans="1:11">
      <c r="A15" s="20"/>
      <c r="B15" s="21" t="s">
        <v>35</v>
      </c>
      <c r="C15" s="22" t="s">
        <v>36</v>
      </c>
      <c r="D15" s="23" t="s">
        <v>37</v>
      </c>
      <c r="E15" s="24" t="s">
        <v>38</v>
      </c>
      <c r="F15" s="12" t="s">
        <v>38</v>
      </c>
      <c r="G15" s="13"/>
      <c r="H15" s="10">
        <v>10</v>
      </c>
      <c r="I15" s="10">
        <v>10</v>
      </c>
      <c r="J15" s="12"/>
      <c r="K15" s="13"/>
    </row>
    <row r="16" ht="20.25" customHeight="1" spans="1:11">
      <c r="A16" s="20"/>
      <c r="B16" s="25"/>
      <c r="C16" s="22"/>
      <c r="D16" s="23" t="s">
        <v>39</v>
      </c>
      <c r="E16" s="24" t="s">
        <v>40</v>
      </c>
      <c r="F16" s="12">
        <v>717</v>
      </c>
      <c r="G16" s="13"/>
      <c r="H16" s="10">
        <v>10</v>
      </c>
      <c r="I16" s="10">
        <v>10</v>
      </c>
      <c r="J16" s="12"/>
      <c r="K16" s="13"/>
    </row>
    <row r="17" ht="20.25" customHeight="1" spans="1:11">
      <c r="A17" s="20"/>
      <c r="B17" s="25"/>
      <c r="C17" s="22"/>
      <c r="D17" s="26"/>
      <c r="E17" s="10"/>
      <c r="F17" s="12"/>
      <c r="G17" s="13"/>
      <c r="H17" s="10"/>
      <c r="I17" s="10"/>
      <c r="J17" s="12"/>
      <c r="K17" s="13"/>
    </row>
    <row r="18" ht="20.25" customHeight="1" spans="1:11">
      <c r="A18" s="20"/>
      <c r="B18" s="25"/>
      <c r="C18" s="22" t="s">
        <v>41</v>
      </c>
      <c r="D18" s="27" t="s">
        <v>42</v>
      </c>
      <c r="E18" s="28">
        <v>1</v>
      </c>
      <c r="F18" s="29">
        <v>1</v>
      </c>
      <c r="G18" s="13"/>
      <c r="H18" s="10">
        <v>10</v>
      </c>
      <c r="I18" s="10">
        <v>10</v>
      </c>
      <c r="J18" s="12"/>
      <c r="K18" s="13"/>
    </row>
    <row r="19" ht="20.25" customHeight="1" spans="1:11">
      <c r="A19" s="20"/>
      <c r="B19" s="25"/>
      <c r="C19" s="22"/>
      <c r="D19" s="27" t="s">
        <v>43</v>
      </c>
      <c r="E19" s="30">
        <v>1</v>
      </c>
      <c r="F19" s="29">
        <v>1</v>
      </c>
      <c r="G19" s="13"/>
      <c r="H19" s="10">
        <v>10</v>
      </c>
      <c r="I19" s="10">
        <v>10</v>
      </c>
      <c r="J19" s="12"/>
      <c r="K19" s="13"/>
    </row>
    <row r="20" ht="20.25" customHeight="1" spans="1:11">
      <c r="A20" s="20"/>
      <c r="B20" s="25"/>
      <c r="C20" s="22"/>
      <c r="D20" s="27"/>
      <c r="E20" s="10"/>
      <c r="F20" s="12"/>
      <c r="G20" s="13"/>
      <c r="H20" s="10"/>
      <c r="I20" s="10"/>
      <c r="J20" s="12"/>
      <c r="K20" s="13"/>
    </row>
    <row r="21" ht="20.25" customHeight="1" spans="1:11">
      <c r="A21" s="20"/>
      <c r="B21" s="25"/>
      <c r="C21" s="22" t="s">
        <v>44</v>
      </c>
      <c r="D21" s="27" t="s">
        <v>45</v>
      </c>
      <c r="E21" s="24" t="s">
        <v>46</v>
      </c>
      <c r="F21" s="12" t="s">
        <v>46</v>
      </c>
      <c r="G21" s="13"/>
      <c r="H21" s="10">
        <v>5</v>
      </c>
      <c r="I21" s="10">
        <v>5</v>
      </c>
      <c r="J21" s="12"/>
      <c r="K21" s="13"/>
    </row>
    <row r="22" ht="20.25" customHeight="1" spans="1:11">
      <c r="A22" s="20"/>
      <c r="B22" s="25"/>
      <c r="C22" s="22"/>
      <c r="D22" s="27"/>
      <c r="E22" s="10"/>
      <c r="F22" s="12"/>
      <c r="G22" s="13"/>
      <c r="H22" s="10"/>
      <c r="I22" s="10"/>
      <c r="J22" s="12"/>
      <c r="K22" s="13"/>
    </row>
    <row r="23" ht="20.25" customHeight="1" spans="1:11">
      <c r="A23" s="20"/>
      <c r="B23" s="25"/>
      <c r="C23" s="22"/>
      <c r="D23" s="27"/>
      <c r="E23" s="10"/>
      <c r="F23" s="12"/>
      <c r="G23" s="13"/>
      <c r="H23" s="10"/>
      <c r="I23" s="10"/>
      <c r="J23" s="12"/>
      <c r="K23" s="13"/>
    </row>
    <row r="24" ht="20.25" customHeight="1" spans="1:11">
      <c r="A24" s="20"/>
      <c r="B24" s="25"/>
      <c r="C24" s="22" t="s">
        <v>47</v>
      </c>
      <c r="D24" s="27" t="s">
        <v>48</v>
      </c>
      <c r="E24" s="24" t="s">
        <v>49</v>
      </c>
      <c r="F24" s="12" t="s">
        <v>49</v>
      </c>
      <c r="G24" s="13"/>
      <c r="H24" s="10">
        <v>5</v>
      </c>
      <c r="I24" s="10">
        <v>5</v>
      </c>
      <c r="J24" s="12"/>
      <c r="K24" s="13"/>
    </row>
    <row r="25" ht="20.25" customHeight="1" spans="1:11">
      <c r="A25" s="20"/>
      <c r="B25" s="25"/>
      <c r="C25" s="22"/>
      <c r="D25" s="26"/>
      <c r="E25" s="10"/>
      <c r="F25" s="12"/>
      <c r="G25" s="13"/>
      <c r="H25" s="10"/>
      <c r="I25" s="10"/>
      <c r="J25" s="12"/>
      <c r="K25" s="13"/>
    </row>
    <row r="26" ht="20.25" customHeight="1" spans="1:13">
      <c r="A26" s="20"/>
      <c r="B26" s="31"/>
      <c r="C26" s="22"/>
      <c r="D26" s="26"/>
      <c r="E26" s="10"/>
      <c r="F26" s="12"/>
      <c r="G26" s="13"/>
      <c r="H26" s="10"/>
      <c r="I26" s="10"/>
      <c r="J26" s="12"/>
      <c r="K26" s="13"/>
      <c r="M26" s="49"/>
    </row>
    <row r="27" ht="20.25" customHeight="1" spans="1:11">
      <c r="A27" s="20"/>
      <c r="B27" s="21" t="s">
        <v>50</v>
      </c>
      <c r="C27" s="22" t="s">
        <v>51</v>
      </c>
      <c r="D27" s="26"/>
      <c r="E27" s="10"/>
      <c r="F27" s="12"/>
      <c r="G27" s="13"/>
      <c r="H27" s="10"/>
      <c r="I27" s="10"/>
      <c r="J27" s="12"/>
      <c r="K27" s="13"/>
    </row>
    <row r="28" ht="20.25" customHeight="1" spans="1:11">
      <c r="A28" s="20"/>
      <c r="B28" s="25"/>
      <c r="C28" s="22"/>
      <c r="D28" s="26"/>
      <c r="E28" s="10"/>
      <c r="F28" s="12"/>
      <c r="G28" s="13"/>
      <c r="H28" s="10"/>
      <c r="I28" s="10"/>
      <c r="J28" s="12"/>
      <c r="K28" s="13"/>
    </row>
    <row r="29" ht="20.25" customHeight="1" spans="1:11">
      <c r="A29" s="20"/>
      <c r="B29" s="25"/>
      <c r="C29" s="22"/>
      <c r="D29" s="26"/>
      <c r="E29" s="32"/>
      <c r="F29" s="12"/>
      <c r="G29" s="13"/>
      <c r="H29" s="10"/>
      <c r="I29" s="10"/>
      <c r="J29" s="12"/>
      <c r="K29" s="13"/>
    </row>
    <row r="30" ht="20.25" customHeight="1" spans="1:11">
      <c r="A30" s="20"/>
      <c r="B30" s="25"/>
      <c r="C30" s="22" t="s">
        <v>52</v>
      </c>
      <c r="D30" s="27" t="s">
        <v>53</v>
      </c>
      <c r="E30" s="33" t="s">
        <v>54</v>
      </c>
      <c r="F30" s="12" t="s">
        <v>54</v>
      </c>
      <c r="G30" s="13"/>
      <c r="H30" s="10">
        <v>15</v>
      </c>
      <c r="I30" s="10">
        <v>15</v>
      </c>
      <c r="J30" s="12"/>
      <c r="K30" s="13"/>
    </row>
    <row r="31" ht="20.25" customHeight="1" spans="1:11">
      <c r="A31" s="20"/>
      <c r="B31" s="25"/>
      <c r="C31" s="22"/>
      <c r="D31" s="27" t="s">
        <v>55</v>
      </c>
      <c r="E31" s="33" t="s">
        <v>56</v>
      </c>
      <c r="F31" s="12" t="s">
        <v>56</v>
      </c>
      <c r="G31" s="13"/>
      <c r="H31" s="10">
        <v>15</v>
      </c>
      <c r="I31" s="10">
        <v>15</v>
      </c>
      <c r="J31" s="12"/>
      <c r="K31" s="13"/>
    </row>
    <row r="32" ht="20.25" customHeight="1" spans="1:11">
      <c r="A32" s="20"/>
      <c r="B32" s="25"/>
      <c r="C32" s="22"/>
      <c r="D32" s="26"/>
      <c r="E32" s="34"/>
      <c r="F32" s="12"/>
      <c r="G32" s="13"/>
      <c r="H32" s="10"/>
      <c r="I32" s="10"/>
      <c r="J32" s="12"/>
      <c r="K32" s="13"/>
    </row>
    <row r="33" ht="20.25" customHeight="1" spans="1:11">
      <c r="A33" s="20"/>
      <c r="B33" s="25"/>
      <c r="C33" s="22" t="s">
        <v>57</v>
      </c>
      <c r="D33" s="26"/>
      <c r="E33" s="34"/>
      <c r="F33" s="12"/>
      <c r="G33" s="13"/>
      <c r="H33" s="10"/>
      <c r="I33" s="10"/>
      <c r="J33" s="12"/>
      <c r="K33" s="13"/>
    </row>
    <row r="34" ht="20.25" customHeight="1" spans="1:11">
      <c r="A34" s="20"/>
      <c r="B34" s="25"/>
      <c r="C34" s="22"/>
      <c r="D34" s="26"/>
      <c r="E34" s="35"/>
      <c r="F34" s="12"/>
      <c r="G34" s="13"/>
      <c r="H34" s="10"/>
      <c r="I34" s="10"/>
      <c r="J34" s="12"/>
      <c r="K34" s="13"/>
    </row>
    <row r="35" ht="20.25" customHeight="1" spans="1:11">
      <c r="A35" s="20"/>
      <c r="B35" s="25"/>
      <c r="C35" s="22"/>
      <c r="D35" s="35"/>
      <c r="E35" s="35"/>
      <c r="F35" s="12"/>
      <c r="G35" s="13"/>
      <c r="H35" s="10"/>
      <c r="I35" s="10"/>
      <c r="J35" s="12"/>
      <c r="K35" s="13"/>
    </row>
    <row r="36" ht="20.25" customHeight="1" spans="1:11">
      <c r="A36" s="20"/>
      <c r="B36" s="25"/>
      <c r="C36" s="22" t="s">
        <v>58</v>
      </c>
      <c r="D36" s="26"/>
      <c r="E36" s="35"/>
      <c r="F36" s="12"/>
      <c r="G36" s="13"/>
      <c r="H36" s="10"/>
      <c r="I36" s="10"/>
      <c r="J36" s="12"/>
      <c r="K36" s="13"/>
    </row>
    <row r="37" ht="20.25" customHeight="1" spans="1:11">
      <c r="A37" s="20"/>
      <c r="B37" s="25"/>
      <c r="C37" s="36"/>
      <c r="D37" s="26"/>
      <c r="E37" s="35"/>
      <c r="F37" s="12"/>
      <c r="G37" s="13"/>
      <c r="H37" s="10"/>
      <c r="I37" s="10"/>
      <c r="J37" s="12"/>
      <c r="K37" s="13"/>
    </row>
    <row r="38" ht="20.25" customHeight="1" spans="1:11">
      <c r="A38" s="20"/>
      <c r="B38" s="31"/>
      <c r="C38" s="37"/>
      <c r="D38" s="35"/>
      <c r="E38" s="35"/>
      <c r="F38" s="12"/>
      <c r="G38" s="13"/>
      <c r="H38" s="10"/>
      <c r="I38" s="10"/>
      <c r="J38" s="12"/>
      <c r="K38" s="13"/>
    </row>
    <row r="39" ht="20.25" customHeight="1" spans="1:11">
      <c r="A39" s="20"/>
      <c r="B39" s="21" t="s">
        <v>59</v>
      </c>
      <c r="C39" s="22" t="s">
        <v>60</v>
      </c>
      <c r="D39" s="38" t="s">
        <v>61</v>
      </c>
      <c r="E39" s="28" t="s">
        <v>54</v>
      </c>
      <c r="F39" s="12" t="s">
        <v>54</v>
      </c>
      <c r="G39" s="13"/>
      <c r="H39" s="10">
        <v>10</v>
      </c>
      <c r="I39" s="10">
        <v>10</v>
      </c>
      <c r="J39" s="12"/>
      <c r="K39" s="13"/>
    </row>
    <row r="40" ht="20.25" customHeight="1" spans="1:11">
      <c r="A40" s="20"/>
      <c r="B40" s="31"/>
      <c r="C40" s="22"/>
      <c r="D40" s="35"/>
      <c r="E40" s="35"/>
      <c r="F40" s="12"/>
      <c r="G40" s="13"/>
      <c r="H40" s="10"/>
      <c r="I40" s="35"/>
      <c r="J40" s="12"/>
      <c r="K40" s="13"/>
    </row>
    <row r="41" ht="20.25" customHeight="1" spans="1:11">
      <c r="A41" s="39" t="s">
        <v>62</v>
      </c>
      <c r="B41" s="40"/>
      <c r="C41" s="40"/>
      <c r="D41" s="40"/>
      <c r="E41" s="40"/>
      <c r="F41" s="40"/>
      <c r="G41" s="41"/>
      <c r="H41" s="42">
        <v>100</v>
      </c>
      <c r="I41" s="41">
        <f>SUM(I8,I15:I40)</f>
        <v>92.92</v>
      </c>
      <c r="J41" s="39"/>
      <c r="K41" s="41"/>
    </row>
    <row r="42" s="1" customFormat="1" ht="20.25" customHeight="1" spans="1:11">
      <c r="A42" s="34" t="s">
        <v>63</v>
      </c>
      <c r="B42" s="22" t="s">
        <v>64</v>
      </c>
      <c r="C42" s="22"/>
      <c r="D42" s="22" t="s">
        <v>65</v>
      </c>
      <c r="E42" s="22"/>
      <c r="F42" s="22"/>
      <c r="G42" s="22" t="s">
        <v>66</v>
      </c>
      <c r="H42" s="22"/>
      <c r="I42" s="22"/>
      <c r="J42" s="22"/>
      <c r="K42" s="22"/>
    </row>
    <row r="43" s="1" customFormat="1" ht="21.75" customHeight="1" spans="1:11">
      <c r="A43" s="34"/>
      <c r="B43" s="22" t="s">
        <v>67</v>
      </c>
      <c r="C43" s="22"/>
      <c r="D43" s="22" t="s">
        <v>68</v>
      </c>
      <c r="E43" s="22"/>
      <c r="F43" s="22"/>
      <c r="G43" s="22" t="s">
        <v>7</v>
      </c>
      <c r="H43" s="22"/>
      <c r="I43" s="22"/>
      <c r="J43" s="22"/>
      <c r="K43" s="22"/>
    </row>
    <row r="44" s="1" customFormat="1" ht="23.25" customHeight="1" spans="1:11">
      <c r="A44" s="34"/>
      <c r="B44" s="22"/>
      <c r="C44" s="22"/>
      <c r="D44" s="22"/>
      <c r="E44" s="22"/>
      <c r="F44" s="22"/>
      <c r="G44" s="22"/>
      <c r="H44" s="22"/>
      <c r="I44" s="22"/>
      <c r="J44" s="22"/>
      <c r="K44" s="22"/>
    </row>
    <row r="45" s="1" customFormat="1" ht="87" customHeight="1" spans="1:11">
      <c r="A45" s="10" t="s">
        <v>69</v>
      </c>
      <c r="B45" s="12" t="s">
        <v>70</v>
      </c>
      <c r="C45" s="43"/>
      <c r="D45" s="43"/>
      <c r="E45" s="43"/>
      <c r="F45" s="43"/>
      <c r="G45" s="43"/>
      <c r="H45" s="43"/>
      <c r="I45" s="43"/>
      <c r="J45" s="43"/>
      <c r="K45" s="13"/>
    </row>
  </sheetData>
  <mergeCells count="102">
    <mergeCell ref="A1:K1"/>
    <mergeCell ref="A2:K2"/>
    <mergeCell ref="A3:K3"/>
    <mergeCell ref="A4:B4"/>
    <mergeCell ref="C4:K4"/>
    <mergeCell ref="A5:B5"/>
    <mergeCell ref="C5:D5"/>
    <mergeCell ref="F5:K5"/>
    <mergeCell ref="A6:D6"/>
    <mergeCell ref="E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8:K11"/>
    <mergeCell ref="A7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5</xdr:col>
                    <xdr:colOff>285750</xdr:colOff>
                    <xdr:row>4</xdr:row>
                    <xdr:rowOff>247650</xdr:rowOff>
                  </from>
                  <to>
                    <xdr:col>5</xdr:col>
                    <xdr:colOff>638175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7</xdr:col>
                    <xdr:colOff>438150</xdr:colOff>
                    <xdr:row>4</xdr:row>
                    <xdr:rowOff>247650</xdr:rowOff>
                  </from>
                  <to>
                    <xdr:col>8</xdr:col>
                    <xdr:colOff>323850</xdr:colOff>
                    <xdr:row>5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芳影</cp:lastModifiedBy>
  <dcterms:created xsi:type="dcterms:W3CDTF">2006-09-13T11:21:00Z</dcterms:created>
  <cp:lastPrinted>2021-05-27T07:16:00Z</cp:lastPrinted>
  <dcterms:modified xsi:type="dcterms:W3CDTF">2022-04-25T02:35:36Z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EED64865932F4D33ADAF8D35CF807973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eyJoZGlkIjoiMTVjODI5NDliZWUzZjJkMzZlY2I2NGI0YzI4ODJjNTEifQ==</vt:lpwstr>
  </property>
</Properties>
</file>